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drawings/drawing25.xml" ContentType="application/vnd.openxmlformats-officedocument.drawing+xml"/>
  <Override PartName="/xl/charts/chart2.xml" ContentType="application/vnd.openxmlformats-officedocument.drawingml.chart+xml"/>
  <Override PartName="/xl/drawings/drawing26.xml" ContentType="application/vnd.openxmlformats-officedocument.drawing+xml"/>
  <Override PartName="/xl/charts/chart3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90" yWindow="285" windowWidth="8220" windowHeight="5670" tabRatio="929"/>
  </bookViews>
  <sheets>
    <sheet name="ÍNDICE TABLAS " sheetId="28" r:id="rId1"/>
    <sheet name="TABLA1" sheetId="58" r:id="rId2"/>
    <sheet name="TABLA2" sheetId="59" r:id="rId3"/>
    <sheet name="TABLA3" sheetId="60" r:id="rId4"/>
    <sheet name="TABLA4" sheetId="61" r:id="rId5"/>
    <sheet name="TABLA5A" sheetId="31" r:id="rId6"/>
    <sheet name="TABLA5B" sheetId="32" r:id="rId7"/>
    <sheet name="TABLA6A" sheetId="33" r:id="rId8"/>
    <sheet name="TABLA6B" sheetId="34" r:id="rId9"/>
    <sheet name="TABLA7A" sheetId="9" r:id="rId10"/>
    <sheet name="TABLA7B" sheetId="10" r:id="rId11"/>
    <sheet name="TABLA7C" sheetId="11" r:id="rId12"/>
    <sheet name="TABLA7D" sheetId="12" r:id="rId13"/>
    <sheet name="TABLA8A" sheetId="37" r:id="rId14"/>
    <sheet name="TABLA8B" sheetId="38" r:id="rId15"/>
    <sheet name="TABLA8C" sheetId="39" r:id="rId16"/>
    <sheet name="TABLA8D" sheetId="40" r:id="rId17"/>
    <sheet name="TABLA9A" sheetId="48" r:id="rId18"/>
    <sheet name="TABLA9B" sheetId="49" r:id="rId19"/>
    <sheet name="TABLA10A" sheetId="19" r:id="rId20"/>
    <sheet name="TABLA10B" sheetId="20" r:id="rId21"/>
    <sheet name="TABLA11" sheetId="57" r:id="rId22"/>
    <sheet name="TABLA12" sheetId="45" r:id="rId23"/>
    <sheet name="TABLA13" sheetId="54" r:id="rId24"/>
    <sheet name="TABLA14" sheetId="55" r:id="rId25"/>
    <sheet name="TABLA15" sheetId="52" r:id="rId26"/>
    <sheet name="TABLA16" sheetId="56" r:id="rId27"/>
  </sheets>
  <definedNames>
    <definedName name="_xlnm._FilterDatabase" localSheetId="1" hidden="1">TABLA1!$A$9:$M$9</definedName>
    <definedName name="_xlnm._FilterDatabase" localSheetId="2" hidden="1">TABLA2!$B$4:$B$149</definedName>
    <definedName name="_xlnm._FilterDatabase" localSheetId="3" hidden="1">TABLA3!#REF!</definedName>
    <definedName name="_xlnm._FilterDatabase" localSheetId="5" hidden="1">TABLA5A!$A$8:$K$8</definedName>
    <definedName name="_xlnm._FilterDatabase" localSheetId="7" hidden="1">TABLA6A!$A$6:$G$10</definedName>
    <definedName name="_xlnm._FilterDatabase" localSheetId="9" hidden="1">TABLA7A!$B$4:$B$34</definedName>
    <definedName name="_xlnm._FilterDatabase" localSheetId="10" hidden="1">TABLA7B!$A$6:$I$8</definedName>
    <definedName name="_xlnm._FilterDatabase" localSheetId="13" hidden="1">TABLA8A!$B$13:$I$34</definedName>
    <definedName name="_xlnm._FilterDatabase" localSheetId="18" hidden="1">TABLA9B!$B$15:$H$15</definedName>
    <definedName name="_xlnm.Print_Area" localSheetId="0">'ÍNDICE TABLAS '!$A$1:$N$35</definedName>
    <definedName name="_xlnm.Print_Area" localSheetId="1">TABLA1!$A$1:$K$486</definedName>
    <definedName name="_xlnm.Print_Area" localSheetId="19">TABLA10A!$A$1:$H$152</definedName>
    <definedName name="_xlnm.Print_Area" localSheetId="20">TABLA10B!$A$1:$J$161</definedName>
    <definedName name="_xlnm.Print_Area" localSheetId="21">TABLA11!$A$1:$K$36</definedName>
    <definedName name="_xlnm.Print_Area" localSheetId="22">TABLA12!$A$1:$N$38</definedName>
    <definedName name="_xlnm.Print_Area" localSheetId="23">TABLA13!$A$1:$J$40</definedName>
    <definedName name="_xlnm.Print_Area" localSheetId="24">TABLA14!$A$1:$H$41</definedName>
    <definedName name="_xlnm.Print_Area" localSheetId="25">TABLA15!$A$1:$K$41</definedName>
    <definedName name="_xlnm.Print_Area" localSheetId="26">TABLA16!$A$1:$H$177</definedName>
    <definedName name="_xlnm.Print_Area" localSheetId="2">TABLA2!$A$1:$G$150</definedName>
    <definedName name="_xlnm.Print_Area" localSheetId="3">TABLA3!$A$1:$I$485</definedName>
    <definedName name="_xlnm.Print_Area" localSheetId="4">TABLA4!$A$1:$I$453</definedName>
    <definedName name="_xlnm.Print_Area" localSheetId="5">TABLA5A!$A$1:$K$145</definedName>
    <definedName name="_xlnm.Print_Area" localSheetId="6">TABLA5B!$A$1:$J$149</definedName>
    <definedName name="_xlnm.Print_Area" localSheetId="7">TABLA6A!$A$1:$G$37</definedName>
    <definedName name="_xlnm.Print_Area" localSheetId="8">TABLA6B!$A$1:$K$37</definedName>
    <definedName name="_xlnm.Print_Area" localSheetId="9">TABLA7A!$A$1:$J$37</definedName>
    <definedName name="_xlnm.Print_Area" localSheetId="10">TABLA7B!$A$1:$I$37</definedName>
    <definedName name="_xlnm.Print_Area" localSheetId="11">TABLA7C!$A$1:$I$38</definedName>
    <definedName name="_xlnm.Print_Area" localSheetId="12">TABLA7D!$A$1:$I$37</definedName>
    <definedName name="_xlnm.Print_Area" localSheetId="13">TABLA8A!$A$1:$J$38</definedName>
    <definedName name="_xlnm.Print_Area" localSheetId="14">TABLA8B!$A$1:$I$37</definedName>
    <definedName name="_xlnm.Print_Area" localSheetId="15">TABLA8C!$A$1:$I$37</definedName>
    <definedName name="_xlnm.Print_Area" localSheetId="16">TABLA8D!$A$1:$I$37</definedName>
    <definedName name="_xlnm.Print_Area" localSheetId="17">TABLA9A!$A$1:$H$536</definedName>
    <definedName name="_xlnm.Print_Area" localSheetId="18">TABLA9B!$A$1:$J$549</definedName>
    <definedName name="AZUAY">#REF!</definedName>
    <definedName name="_xlnm.Database" localSheetId="24">#REF!</definedName>
    <definedName name="_xlnm.Database" localSheetId="26">#REF!</definedName>
    <definedName name="_xlnm.Database">#REF!</definedName>
    <definedName name="BOLIVAR">#REF!</definedName>
    <definedName name="CAÑAR">#REF!</definedName>
    <definedName name="_xlnm.Print_Titles" localSheetId="1">TABLA1!$1:$4</definedName>
    <definedName name="_xlnm.Print_Titles" localSheetId="19">TABLA10A!$1:$3</definedName>
    <definedName name="_xlnm.Print_Titles" localSheetId="20">TABLA10B!$1:$4</definedName>
    <definedName name="_xlnm.Print_Titles" localSheetId="24">TABLA14!$A$1:$IV$10</definedName>
    <definedName name="_xlnm.Print_Titles" localSheetId="25">TABLA15!$1:$2</definedName>
    <definedName name="_xlnm.Print_Titles" localSheetId="2">TABLA2!$1:$3</definedName>
    <definedName name="_xlnm.Print_Titles" localSheetId="3">TABLA3!$1:$3</definedName>
    <definedName name="_xlnm.Print_Titles" localSheetId="4">TABLA4!$1:$4</definedName>
    <definedName name="_xlnm.Print_Titles" localSheetId="5">TABLA5A!$1:$4</definedName>
    <definedName name="_xlnm.Print_Titles" localSheetId="6">TABLA5B!$1:$4</definedName>
    <definedName name="_xlnm.Print_Titles" localSheetId="17">TABLA9A!$1:$4</definedName>
    <definedName name="_xlnm.Print_Titles" localSheetId="18">TABLA9B!$1:$4</definedName>
  </definedNames>
  <calcPr calcId="145621"/>
</workbook>
</file>

<file path=xl/calcChain.xml><?xml version="1.0" encoding="utf-8"?>
<calcChain xmlns="http://schemas.openxmlformats.org/spreadsheetml/2006/main">
  <c r="C24" i="56" l="1"/>
  <c r="D60" i="52"/>
  <c r="D57" i="52"/>
  <c r="D56" i="52"/>
  <c r="D55" i="52"/>
  <c r="C57" i="52"/>
  <c r="C56" i="52"/>
  <c r="C55" i="52"/>
  <c r="B57" i="52"/>
  <c r="B56" i="52"/>
  <c r="B55" i="52"/>
  <c r="B61" i="52"/>
  <c r="B60" i="52"/>
  <c r="C51" i="52"/>
  <c r="B51" i="52"/>
  <c r="A51" i="52"/>
  <c r="C47" i="52"/>
  <c r="B47" i="52"/>
  <c r="A47" i="52"/>
  <c r="C43" i="52"/>
  <c r="B43" i="52"/>
  <c r="A43" i="52"/>
  <c r="E23" i="52"/>
  <c r="B23" i="52"/>
  <c r="H23" i="52"/>
  <c r="B59" i="52" l="1"/>
  <c r="C59" i="52"/>
  <c r="D59" i="52"/>
  <c r="D61" i="52" l="1"/>
  <c r="C61" i="52"/>
  <c r="C60" i="52"/>
</calcChain>
</file>

<file path=xl/sharedStrings.xml><?xml version="1.0" encoding="utf-8"?>
<sst xmlns="http://schemas.openxmlformats.org/spreadsheetml/2006/main" count="4101" uniqueCount="362">
  <si>
    <t xml:space="preserve"> </t>
  </si>
  <si>
    <t>PROVINCIAS Y PROPÓSITO DE LA CONSTRUCCIÓN</t>
  </si>
  <si>
    <t>TOTAL</t>
  </si>
  <si>
    <t>SEGÚN PROVINCIAS Y TIPO DE OBRA</t>
  </si>
  <si>
    <t>NUEVA CONSTRUCCIÓN</t>
  </si>
  <si>
    <t>AMPLIACIÓN</t>
  </si>
  <si>
    <t>RECONSTRUCCIÓN</t>
  </si>
  <si>
    <t>1</t>
  </si>
  <si>
    <t>2</t>
  </si>
  <si>
    <t>3</t>
  </si>
  <si>
    <t>6</t>
  </si>
  <si>
    <t>5</t>
  </si>
  <si>
    <t>4</t>
  </si>
  <si>
    <t>Y PROPÓSITO DE LA CONSTRUCCIÓN</t>
  </si>
  <si>
    <t>SEGÚN PROVINCIAS Y PROPÓSITO DE LA CONSTRUCCIÓN</t>
  </si>
  <si>
    <t>INICIO</t>
  </si>
  <si>
    <t>(EN DÓLARES )</t>
  </si>
  <si>
    <t>(EN DÓLARES)</t>
  </si>
  <si>
    <t>SERIES HISTÓRICAS</t>
  </si>
  <si>
    <t xml:space="preserve">SEGÚN REGIÓN  Y PRINCIPALES PROVINCIAS </t>
  </si>
  <si>
    <t>costa</t>
  </si>
  <si>
    <t>Guayas</t>
  </si>
  <si>
    <t>resto costa</t>
  </si>
  <si>
    <t>sierra</t>
  </si>
  <si>
    <t>Pichincha</t>
  </si>
  <si>
    <t>resto sierra</t>
  </si>
  <si>
    <t>Amazonía</t>
  </si>
  <si>
    <t>Sucumbios</t>
  </si>
  <si>
    <t>resto Amazonía</t>
  </si>
  <si>
    <t>total region</t>
  </si>
  <si>
    <t xml:space="preserve">parte región </t>
  </si>
  <si>
    <t>resto region</t>
  </si>
  <si>
    <t>Región Costa</t>
  </si>
  <si>
    <t>Región Sierra</t>
  </si>
  <si>
    <t>Región Amazonía</t>
  </si>
  <si>
    <t>AÑOS</t>
  </si>
  <si>
    <t>VARIACIÓN DEL No. DE PERMISOS</t>
  </si>
  <si>
    <t>2012-2013</t>
  </si>
  <si>
    <t>2013-2014</t>
  </si>
  <si>
    <t>CRÉDITO</t>
  </si>
  <si>
    <t>PROPIO</t>
  </si>
  <si>
    <t>% DE FINANCIAMIENTO</t>
  </si>
  <si>
    <t>TABLA N. 1.- NÚMERO DE PERMISOS DE CONSTRUCCIÓN POR TAMAÑO DEL TERRENO Y SUPERFICIE TOTAL DEL TERRENO EN M2 SEGÚN</t>
  </si>
  <si>
    <t>TABLA N. 5A.- NÚMERO DE PERMISOS DE CONSTRUCCIÓN POR PROPÓSITO DE LA CONSTRUCCIÓN, SEGÚN PROVINCIAS Y TIPO DE OBRA</t>
  </si>
  <si>
    <t>TABLA N. 5B. - NÚMERO DE PERMISOS DE CONSTRUCCIÓN POR PROPÓSITO DE LA CONSTRUCCIÓN, SEGÚN PROVINCIAS Y TIPO DE OBRA</t>
  </si>
  <si>
    <t>TABLA N. 6A.- NÚMERO DE PERMISOS DE CONSTRUCCIONES RESIDENCIALES POR NÚMERO DE PISOS, SEGÚN PROVINCIAS</t>
  </si>
  <si>
    <t>TABLA N. 6B.- NÚMERO DE PERMISOS DE CONSTRUCCIONES  NO RESIDENCIALES Y MIXTAS POR NÚMERO DE PISOS, SEGÚN PROVINCIAS</t>
  </si>
  <si>
    <t>TABLA N.7B.- TOTAL DE VIVIENDAS POR TIPO DE RESIDENCIA Y NÚMERO DE CUARTOS, SEGÚN PROVINCIAS</t>
  </si>
  <si>
    <t>TABLA N. 7C.- TOTAL DE VIVIENDAS POR TIPO DE RESIDENCIA Y NÚMERO DE CUARTOS, SEGÚN PROVINCIAS</t>
  </si>
  <si>
    <t>TABLA N. 8A.- TOTAL DE VIVIENDAS POR TIPO DE RESIDENCIA Y NÚMERO DE DORMITORIOS, SEGÚN PROVINCIAS</t>
  </si>
  <si>
    <t>TABLA N. 8B.- TOTAL DE VIVIENDAS POR TIPO DE RESIDENCIA Y NÚMERO DE DORMITORIOS, SEGÚN PROVINCIAS</t>
  </si>
  <si>
    <t>TABLA N. 8C.- TOTAL DE VIVIENDAS POR TIPO DE RESIDENCIA Y NÚMERO DE DORMITORIOS, SEGÚN PROVINCIAS</t>
  </si>
  <si>
    <t>TABLA N. 8D.-  TOTAL DE VIVIENDAS POR TIPO DE RESIDENCIA Y NÚMERO DE DORMITORIOS, SEGÚN PROVINCIAS</t>
  </si>
  <si>
    <t>TABLA N. 9A.- VALOR DECLARADO EN LOS PERMISOS DE CONSTRUCCIÓN POR RECURSOS PROPIOS DE FINACIAMIENTO, SEGÚN PROVINCIAS</t>
  </si>
  <si>
    <t xml:space="preserve">TABLA N. 9B.-  VALOR DECLARADO EN LOS PERMISOS DE CONSTRUCCIÓN POR RECURSOS PROVENIENTES DE FINANCIAMIENTO, </t>
  </si>
  <si>
    <t xml:space="preserve">TABLA N. 10B.-  VALOR DECLARADO EN LOS PERMISOS DE CONSTRUCCIÓN POR RECURSOS PROVENIENTES DE FINANCIAMIENTO, </t>
  </si>
  <si>
    <t>TABLA N.  11.- NÚMERO DE PERMISOS DE CONSTRUCCIÓN, POR TIPO DE MATERIAL PREDOMINANTE EN LOS CIMIENTOS Y ESTRUCTURA, SEGÚN PROVINCIAS</t>
  </si>
  <si>
    <t>TABLA N. 12.-  NÚMERO DE PERMISOS DE CONSTRUCCIÓN, POR TIPO DE MATERIAL PREDOMINANTE EN LAS PAREDES Y CUBIERTA O TECHO, SEGÚN PROVINCIAS</t>
  </si>
  <si>
    <t xml:space="preserve">TABLA N. 13.- NÚMERO DE PERMISOS CONCEDIDOS EN EL QUINQUENIO </t>
  </si>
  <si>
    <t>TABLA N. 14.- ORIGEN DEL FINANCIAMIENTO DE LAS INTENCIONES DE CONSTRUCCIÓN PREVISTO</t>
  </si>
  <si>
    <t>TABLA N. 16.-  ESTADÍSTICA DE EDIFICACIONES (Permisos de construcción)</t>
  </si>
  <si>
    <t>TABLA N. 7D.- TOTAL DE VIVIENDAS POR TIPO DE RESIDENCIA Y NÚMERO DE CUARTOS, SEGÚN PROVINCIAS</t>
  </si>
  <si>
    <t xml:space="preserve">TABLA N- 9B -  VALOR DECLARADO EN LOS PERMISOS DE CONSTRUCCIÓN POR RECURSOS PROVENIENTES DE FINANCIAMIENTO, </t>
  </si>
  <si>
    <t>Total de Permisos</t>
  </si>
  <si>
    <t>Menos de 100 M2</t>
  </si>
  <si>
    <t>100 a 199 M2</t>
  </si>
  <si>
    <t>700 y Más M2</t>
  </si>
  <si>
    <t>600 a 699 M2</t>
  </si>
  <si>
    <t>500 a 599 M2</t>
  </si>
  <si>
    <t>400 a 499 M2</t>
  </si>
  <si>
    <t>300 a 399 M2</t>
  </si>
  <si>
    <t>200 a 299 M2</t>
  </si>
  <si>
    <t>Superficie Total del Terreno en M2</t>
  </si>
  <si>
    <r>
      <t xml:space="preserve">Elaboración: </t>
    </r>
    <r>
      <rPr>
        <sz val="11"/>
        <rFont val="Calibri"/>
        <family val="2"/>
      </rPr>
      <t xml:space="preserve">Instituto Nacional de Estadística y Censos (INEC) </t>
    </r>
  </si>
  <si>
    <t>Total</t>
  </si>
  <si>
    <t>Residencial</t>
  </si>
  <si>
    <t>No residencial</t>
  </si>
  <si>
    <t>Garaje</t>
  </si>
  <si>
    <t>Superficie del Terreno en M2</t>
  </si>
  <si>
    <t>Área para Espacios Verdes en M2</t>
  </si>
  <si>
    <t>Superficie a Construirse en M2</t>
  </si>
  <si>
    <t>Total de permisos</t>
  </si>
  <si>
    <t>500 y más  M2</t>
  </si>
  <si>
    <t>Distribución de los Permisos de Construcción de:</t>
  </si>
  <si>
    <t>500 y Más  M2</t>
  </si>
  <si>
    <t xml:space="preserve"> Propósito De La Construcción </t>
  </si>
  <si>
    <t xml:space="preserve"> Sub - Total </t>
  </si>
  <si>
    <t xml:space="preserve"> Comercial </t>
  </si>
  <si>
    <t xml:space="preserve"> Industrial </t>
  </si>
  <si>
    <t xml:space="preserve"> Educación Particular </t>
  </si>
  <si>
    <t xml:space="preserve"> Educación Pública </t>
  </si>
  <si>
    <t xml:space="preserve"> Total de Permisos </t>
  </si>
  <si>
    <t xml:space="preserve"> Residencia para 1 Familia </t>
  </si>
  <si>
    <t xml:space="preserve"> Residencia para 2 Familias </t>
  </si>
  <si>
    <t xml:space="preserve"> Residencia para 3 O más Familias </t>
  </si>
  <si>
    <t xml:space="preserve"> Cultura </t>
  </si>
  <si>
    <t xml:space="preserve"> Complejos Recreacio-Nales </t>
  </si>
  <si>
    <t xml:space="preserve"> Mixta </t>
  </si>
  <si>
    <t xml:space="preserve"> Otros </t>
  </si>
  <si>
    <t xml:space="preserve"> Particular </t>
  </si>
  <si>
    <t xml:space="preserve"> Pública </t>
  </si>
  <si>
    <t xml:space="preserve"> Hospitales, Clínicas y Establecimientos de Salud </t>
  </si>
  <si>
    <t xml:space="preserve"> Propósito de la Construcción </t>
  </si>
  <si>
    <t xml:space="preserve"> Transporte y Comunicaciones </t>
  </si>
  <si>
    <t xml:space="preserve"> Iglesias, Templo y Afines </t>
  </si>
  <si>
    <t>Total De Permisos</t>
  </si>
  <si>
    <t>Subtotal Permisos</t>
  </si>
  <si>
    <t>4 y Más</t>
  </si>
  <si>
    <t xml:space="preserve"> No Residencial </t>
  </si>
  <si>
    <t xml:space="preserve"> Subtotal Permisos </t>
  </si>
  <si>
    <t xml:space="preserve"> Número de Pisos </t>
  </si>
  <si>
    <t>Número de Pisos</t>
  </si>
  <si>
    <t xml:space="preserve"> 4 y Más </t>
  </si>
  <si>
    <t>Viviendas</t>
  </si>
  <si>
    <t>Total de Viviendas</t>
  </si>
  <si>
    <t>Número de Cuartos por Vivienda:</t>
  </si>
  <si>
    <t>Residencia para 1 Familia</t>
  </si>
  <si>
    <t>7 y Más</t>
  </si>
  <si>
    <t xml:space="preserve"> Residencial 2 Familias </t>
  </si>
  <si>
    <t xml:space="preserve"> Viviendas </t>
  </si>
  <si>
    <t xml:space="preserve"> 7 y Más </t>
  </si>
  <si>
    <t xml:space="preserve"> Número de Cuartos por Vivienda: </t>
  </si>
  <si>
    <t>Números de Cuartos por Vivienda:</t>
  </si>
  <si>
    <t>Residencial 3 o más  Familias</t>
  </si>
  <si>
    <t>Mixta</t>
  </si>
  <si>
    <t>Número de Cuartos por Vivienda</t>
  </si>
  <si>
    <t>Residencial 1 Familia</t>
  </si>
  <si>
    <t>Número de Dormitorios por Vivienda</t>
  </si>
  <si>
    <t>Residencial 2 Familias</t>
  </si>
  <si>
    <t>Subtotal</t>
  </si>
  <si>
    <t>Recursos Propios Personales</t>
  </si>
  <si>
    <t>Recursos Propios de Empresas y Constructoras Privadas</t>
  </si>
  <si>
    <t>Recursos Propios de:</t>
  </si>
  <si>
    <t xml:space="preserve"> Subtotal </t>
  </si>
  <si>
    <t xml:space="preserve"> Recursos Provenientes de: </t>
  </si>
  <si>
    <t>Hormigón Armado</t>
  </si>
  <si>
    <t>Hormigón Ciclópeo</t>
  </si>
  <si>
    <t>Pilotes Madera</t>
  </si>
  <si>
    <t>Pilotes Hormigón</t>
  </si>
  <si>
    <t>Otros</t>
  </si>
  <si>
    <t>Metálica</t>
  </si>
  <si>
    <t>Madera</t>
  </si>
  <si>
    <t>Cimientos de:</t>
  </si>
  <si>
    <t>Estructura de:</t>
  </si>
  <si>
    <t>Ladrillo</t>
  </si>
  <si>
    <t>Bloque</t>
  </si>
  <si>
    <t>Adobe Tapia</t>
  </si>
  <si>
    <t>Caña Revestida</t>
  </si>
  <si>
    <t>Eternit Asbesto</t>
  </si>
  <si>
    <t>Teja</t>
  </si>
  <si>
    <t>Zinc</t>
  </si>
  <si>
    <t>Paredes de:</t>
  </si>
  <si>
    <t>Cubierta de:</t>
  </si>
  <si>
    <t>Años</t>
  </si>
  <si>
    <t>Total Permisos</t>
  </si>
  <si>
    <t>Nueva Construcción</t>
  </si>
  <si>
    <t>Ampliación</t>
  </si>
  <si>
    <t>Reconstrucción</t>
  </si>
  <si>
    <t>Número de Permisos</t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</si>
  <si>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 xml:space="preserve">RECURSOS PROPIOS: Son los recursos particulares de personas naturales o jurídicas.
CRÉDITO: Son los recursos provenientes del algún tipo de financiamiento. </t>
    </r>
  </si>
  <si>
    <t>Año</t>
  </si>
  <si>
    <t>Costa</t>
  </si>
  <si>
    <t>Resto Costa</t>
  </si>
  <si>
    <t>Sierra</t>
  </si>
  <si>
    <t>Resto Sierra</t>
  </si>
  <si>
    <t>Resto Amazonía</t>
  </si>
  <si>
    <t>Galápagos</t>
  </si>
  <si>
    <t>Total De Permisos De Construcción</t>
  </si>
  <si>
    <t>Permisos De Construcciones Residenciales</t>
  </si>
  <si>
    <t xml:space="preserve">Permisos De Construcciones No Residenciales  </t>
  </si>
  <si>
    <t>Viviendas Proyectadas</t>
  </si>
  <si>
    <t>AZUAY</t>
  </si>
  <si>
    <t>BOLIVAR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</si>
  <si>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</si>
  <si>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</si>
  <si>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</si>
  <si>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</si>
  <si>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</si>
  <si>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</si>
  <si>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</si>
  <si>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</si>
  <si>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</si>
  <si>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RIOS</t>
  </si>
  <si>
    <t>MANABI</t>
  </si>
  <si>
    <t>MORONA SANTIAGO</t>
  </si>
  <si>
    <t>NAPO</t>
  </si>
  <si>
    <t>PASTAZA</t>
  </si>
  <si>
    <t>PICHINCHA</t>
  </si>
  <si>
    <t>TUNGURAHUA</t>
  </si>
  <si>
    <t>ZAMORA CHINCHIPE</t>
  </si>
  <si>
    <t>GALAPAGOS</t>
  </si>
  <si>
    <t>SUCUMBIOS</t>
  </si>
  <si>
    <t>ORELLANA</t>
  </si>
  <si>
    <t>SANTO DOMINGO DE LOS TSACHILAS</t>
  </si>
  <si>
    <t>SANTA ELENA</t>
  </si>
  <si>
    <t xml:space="preserve"> Recursos Propios de las Mutualistas</t>
  </si>
  <si>
    <t>Recursos Propios Gobierno Central, Provincial, Seccional</t>
  </si>
  <si>
    <t>Recursos Propios Otros</t>
  </si>
  <si>
    <t xml:space="preserve"> AZUAY</t>
  </si>
  <si>
    <t xml:space="preserve"> BOLIVAR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</si>
  <si>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</si>
  <si>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</si>
  <si>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</si>
  <si>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</si>
  <si>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</si>
  <si>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</si>
  <si>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</si>
  <si>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 xml:space="preserve"> IMBABURA</t>
  </si>
  <si>
    <t xml:space="preserve"> LOJA</t>
  </si>
  <si>
    <t xml:space="preserve"> LOS RIOS</t>
  </si>
  <si>
    <t xml:space="preserve"> MANABI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</si>
  <si>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</si>
  <si>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</si>
  <si>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</si>
  <si>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</si>
  <si>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TUNGURAHUA</t>
  </si>
  <si>
    <t xml:space="preserve"> ZAMORA CHINCHIPE</t>
  </si>
  <si>
    <t xml:space="preserve"> GALAPAGOS</t>
  </si>
  <si>
    <t xml:space="preserve"> SUCUMBIOS</t>
  </si>
  <si>
    <t xml:space="preserve"> ORELLANA</t>
  </si>
  <si>
    <t xml:space="preserve"> SANTO DOMINGO DE LOS TSACHILAS</t>
  </si>
  <si>
    <t xml:space="preserve"> SANTA ELENA</t>
  </si>
  <si>
    <t xml:space="preserve">Préstamo del Iess, Issfa o Isspol </t>
  </si>
  <si>
    <t>Préstamos Cooperativas</t>
  </si>
  <si>
    <t xml:space="preserve">Préstamo de las Mutualistas </t>
  </si>
  <si>
    <t xml:space="preserve">Préstamos de Otros Bancos </t>
  </si>
  <si>
    <t xml:space="preserve">Préstamos de Otras Financieras </t>
  </si>
  <si>
    <t>Otros Préstamos</t>
  </si>
  <si>
    <t>Préstamos del Banco del Estado con Bono de Vivienda (MIDUVI)</t>
  </si>
  <si>
    <t>Préstamos del Banco del Estado sin Bono de Vivienda (MIDUVI)</t>
  </si>
  <si>
    <t>NACIONAL</t>
  </si>
  <si>
    <t xml:space="preserve">  NACIONAL</t>
  </si>
  <si>
    <t xml:space="preserve"> NUEVA CONSTRUCCIÓN</t>
  </si>
  <si>
    <t xml:space="preserve"> AMPLIACIÓN</t>
  </si>
  <si>
    <t xml:space="preserve"> RECONSTRUCCIÓN</t>
  </si>
  <si>
    <t xml:space="preserve">RESIDENCIA PARA UNA FAMILIA </t>
  </si>
  <si>
    <t xml:space="preserve">RESIDENCIA PARA DOS FAMILIAS </t>
  </si>
  <si>
    <t xml:space="preserve">RESIDENCIA PARA TRES O MÁS FAMILIAS </t>
  </si>
  <si>
    <t xml:space="preserve">COMERCIAL </t>
  </si>
  <si>
    <t xml:space="preserve">INDUSTRIAL </t>
  </si>
  <si>
    <t xml:space="preserve">EDIFICIO ADMINISTRATIVO (PÚBLICO) </t>
  </si>
  <si>
    <t xml:space="preserve">EDUCACIÓN PARTICULAR </t>
  </si>
  <si>
    <t xml:space="preserve">EDUCACIÓN PÚBLICA </t>
  </si>
  <si>
    <t xml:space="preserve">CULTURA </t>
  </si>
  <si>
    <t xml:space="preserve">COMPLEJOS RECREACIONALES </t>
  </si>
  <si>
    <t xml:space="preserve">HOSPITALES Y CLÍNICAS Y OTROS DE SALUD PARTICULAR </t>
  </si>
  <si>
    <t xml:space="preserve">HOSPITALES Y CLÍNICAS Y OTROS DE SALUD PÚBLICO </t>
  </si>
  <si>
    <t xml:space="preserve">TRANSPORTE Y COMUNICACIONES </t>
  </si>
  <si>
    <t xml:space="preserve">IGLESIAS, TEMPLOS Y AFINES </t>
  </si>
  <si>
    <t xml:space="preserve">MIXTO RESIDENCIAL Y NO RESIDENCIAL </t>
  </si>
  <si>
    <t xml:space="preserve">OTRAS </t>
  </si>
  <si>
    <t xml:space="preserve"> MANABÍ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</si>
  <si>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</si>
  <si>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</si>
  <si>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</si>
  <si>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</si>
  <si>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</si>
  <si>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</si>
  <si>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 PARTICULAR</t>
  </si>
  <si>
    <t>-</t>
  </si>
  <si>
    <t>EDUCACIÓN PÚBLICA</t>
  </si>
  <si>
    <t>CULTURA</t>
  </si>
  <si>
    <t>COMPLEJOS RECREACIONALES</t>
  </si>
  <si>
    <t>HOSPITALES Y CLÍNICAS Y OTROS DE SALUD PARTICULAR</t>
  </si>
  <si>
    <t>HOSPITALES Y CLÍNICAS Y OTROS DE SALUD PÚBLICO</t>
  </si>
  <si>
    <t>TRANSPORTE Y COMUNICACIONES</t>
  </si>
  <si>
    <t>IGLESIAS, TEMPLOS Y AFINES</t>
  </si>
  <si>
    <t>MIXTO RESIDENCIAL Y NO RESIDENCIAL</t>
  </si>
  <si>
    <t>OTRAS</t>
  </si>
  <si>
    <t>BOLÍVAR</t>
  </si>
  <si>
    <t>LOS RÍOS</t>
  </si>
  <si>
    <t>MANABÍ</t>
  </si>
  <si>
    <t>GALÁPAGOS</t>
  </si>
  <si>
    <t>SUCUMBÍOS</t>
  </si>
  <si>
    <t>SANTO DOMINGO DE LOS TSÁCHILAS</t>
  </si>
  <si>
    <t>TABLA N. 2. - SUPERFICIE DEL TERRENO Y SUPERFICIE A CONSTRUIRSE EN M2 POR PROPÓSITO
SEGÚN PROVINCIAS Y TIPO DE OBRA</t>
  </si>
  <si>
    <t xml:space="preserve"> LOS RÍOS</t>
  </si>
  <si>
    <t xml:space="preserve"> GALÁPAGOS</t>
  </si>
  <si>
    <t xml:space="preserve"> SUCUMBÍOS</t>
  </si>
  <si>
    <t xml:space="preserve"> SANTO DOMINGO DE LOS TSÁCHILAS</t>
  </si>
  <si>
    <t>TABLA N. 3.- NÚMERO DE PERMISOS DE CONSTRUCCIÓN POR M2 A CONSTRUIRSE Y SUPERFICIE TOTAL EN M2 SEGÚN
PROVINCIAS Y PROPÓSITO DE LA CONSTRUCCIÓN</t>
  </si>
  <si>
    <t>TABLA N. 4.- NÚMERO DE PERMISOS DE CONSTRUCCIÓN POR M2 A CONSTRUIRSE Y SUPERFICIE TOTAL A CONSTRUIRSE EN M2 SEGÚN
PROVINCIAS Y FUENTE DE FINANCIAMIENTO</t>
  </si>
  <si>
    <t>TOTAL RECURSOS PROPIOS</t>
  </si>
  <si>
    <t>RECURSOS PROPIOS PERSONALES</t>
  </si>
  <si>
    <t>RECURSOS PROPIOS DE EMPRESAS Y CONSTRUCTORAS PRIVADAS</t>
  </si>
  <si>
    <t>RECURSOS PROPIOS DE LAS MUTUALISTAS</t>
  </si>
  <si>
    <t>RECURSOS PROPIOS GOBIERNO CENTRAL, PROVINCIAL, SECCIONAL, ETC.</t>
  </si>
  <si>
    <t>OTROS RECURSOS</t>
  </si>
  <si>
    <t>TOTAL RECURSOS PROVENIENTES DE PRÉSTAMOS</t>
  </si>
  <si>
    <t>PRÉSTAMO DEL IESS, ISSFA O ISSPOL</t>
  </si>
  <si>
    <t>PRÉSTAMO COOPERATIVAS</t>
  </si>
  <si>
    <t>PRÉSTAMOS DE LAS MUTUALISTAS</t>
  </si>
  <si>
    <t>PRÉSTAMO DE OTROS BANCOS</t>
  </si>
  <si>
    <t>PRÉSTAMOS DE OTRAS FINANCIERAS</t>
  </si>
  <si>
    <t>PRÉSTAMOS DEL BANCO DEL ESTADO CON BONO DE VIVIENDA (MIDUVI)</t>
  </si>
  <si>
    <t>PRÉSTAMOS DEL BANCO DEL ESTADO SIN BONO DE VIVIENDA (MIDUVI)</t>
  </si>
  <si>
    <t xml:space="preserve">OTROS PRÉSTAMOS </t>
  </si>
  <si>
    <t>2014-2015</t>
  </si>
  <si>
    <r>
      <t xml:space="preserve">Elaboración: </t>
    </r>
    <r>
      <rPr>
        <sz val="11"/>
        <rFont val="Calibri"/>
        <family val="2"/>
        <scheme val="minor"/>
      </rPr>
      <t xml:space="preserve">Instituto Nacional de Estadística y Censos (INEC) </t>
    </r>
  </si>
  <si>
    <r>
      <rPr>
        <b/>
        <sz val="11"/>
        <color theme="1"/>
        <rFont val="Calibri"/>
        <family val="2"/>
        <scheme val="minor"/>
      </rPr>
      <t>TABLA 1:</t>
    </r>
    <r>
      <rPr>
        <sz val="11"/>
        <color theme="1"/>
        <rFont val="Calibri"/>
        <family val="2"/>
        <scheme val="minor"/>
      </rPr>
      <t xml:space="preserve"> NÚMERO DE PERMISOS DE CONSTRUCCIÓN POR TAMAÑO DEL TERRENO Y SUPERFICIE TOTAL DEL TERRENO EN M2 SEGÚN PROVINCIAS Y PROPÓSITO DE LA CONSTRUCCIÓN</t>
    </r>
  </si>
  <si>
    <r>
      <rPr>
        <b/>
        <sz val="11"/>
        <color theme="1"/>
        <rFont val="Calibri"/>
        <family val="2"/>
        <scheme val="minor"/>
      </rPr>
      <t>TABLA 2:</t>
    </r>
    <r>
      <rPr>
        <sz val="11"/>
        <color theme="1"/>
        <rFont val="Calibri"/>
        <family val="2"/>
        <scheme val="minor"/>
      </rPr>
      <t xml:space="preserve">  SUPERFICIE DEL TERRENO Y SUPERFICIE A CONSTRUIRSE EN M2 POR PROPÓSITO SEGÚN PROVINCIAS Y TIPO DE OBRA</t>
    </r>
  </si>
  <si>
    <r>
      <rPr>
        <b/>
        <sz val="11"/>
        <color theme="1"/>
        <rFont val="Calibri"/>
        <family val="2"/>
        <scheme val="minor"/>
      </rPr>
      <t>TABLA 3:</t>
    </r>
    <r>
      <rPr>
        <sz val="11"/>
        <color theme="1"/>
        <rFont val="Calibri"/>
        <family val="2"/>
        <scheme val="minor"/>
      </rPr>
      <t xml:space="preserve"> NÚMERO DE PERMISOS DE CONSTRUCCIÓN POR M2 A CONSTRUIRSE Y SUPERFICIE TOTAL EN M2 SEGÚN PROVINCIAS Y PROPÓSITO DE LA CONSTRUCCIÓN</t>
    </r>
  </si>
  <si>
    <r>
      <rPr>
        <b/>
        <sz val="11"/>
        <color theme="1"/>
        <rFont val="Calibri"/>
        <family val="2"/>
        <scheme val="minor"/>
      </rPr>
      <t>TABLA 4:</t>
    </r>
    <r>
      <rPr>
        <sz val="11"/>
        <color theme="1"/>
        <rFont val="Calibri"/>
        <family val="2"/>
        <scheme val="minor"/>
      </rPr>
      <t xml:space="preserve"> NÚMERO DE PERMISOS DE CONSTRUCCIÓN POR M2 A CONSTRUIRSE Y SUPERFICIE TOTAL A CONSTRUIRSE EN M2 SEGÚN PROVINCIAS Y FUENTE DE FINANCIAMIENTO</t>
    </r>
  </si>
  <si>
    <r>
      <rPr>
        <b/>
        <sz val="11"/>
        <color theme="1"/>
        <rFont val="Calibri"/>
        <family val="2"/>
        <scheme val="minor"/>
      </rPr>
      <t>TABLA 5-A:</t>
    </r>
    <r>
      <rPr>
        <sz val="11"/>
        <color theme="1"/>
        <rFont val="Calibri"/>
        <family val="2"/>
        <scheme val="minor"/>
      </rPr>
      <t xml:space="preserve"> NÚMERO DE PERMISOS DE CONSTRUCCIÓN POR PROPÓSITO DE LA CONSTRUCCIÓN, SEGÚN PROVINCIAS Y TIPO DE OBRA</t>
    </r>
  </si>
  <si>
    <r>
      <rPr>
        <b/>
        <sz val="11"/>
        <color theme="1"/>
        <rFont val="Calibri"/>
        <family val="2"/>
        <scheme val="minor"/>
      </rPr>
      <t xml:space="preserve">TABLA 5-B: </t>
    </r>
    <r>
      <rPr>
        <sz val="11"/>
        <color theme="1"/>
        <rFont val="Calibri"/>
        <family val="2"/>
        <scheme val="minor"/>
      </rPr>
      <t>NÚMERO DE PERMISOS DE CONSTRUCCIÓN POR PROPÓSITO DE LA CONSTRUCCIÓN, SEGÚN PROVINCIAS Y TIPO DE OBRA</t>
    </r>
  </si>
  <si>
    <r>
      <rPr>
        <b/>
        <sz val="11"/>
        <color theme="1"/>
        <rFont val="Calibri"/>
        <family val="2"/>
        <scheme val="minor"/>
      </rPr>
      <t>TABLA 6-A:</t>
    </r>
    <r>
      <rPr>
        <sz val="11"/>
        <color theme="1"/>
        <rFont val="Calibri"/>
        <family val="2"/>
        <scheme val="minor"/>
      </rPr>
      <t xml:space="preserve"> NÚMERO DE PERMISOS DE CONSTRUCCIONES RESIDENCIALES POR NÚMERO DE PISOS, SEGÚN PROVINCIAS</t>
    </r>
  </si>
  <si>
    <r>
      <rPr>
        <b/>
        <sz val="11"/>
        <color theme="1"/>
        <rFont val="Calibri"/>
        <family val="2"/>
        <scheme val="minor"/>
      </rPr>
      <t>TABLA 6-B:</t>
    </r>
    <r>
      <rPr>
        <sz val="11"/>
        <color theme="1"/>
        <rFont val="Calibri"/>
        <family val="2"/>
        <scheme val="minor"/>
      </rPr>
      <t xml:space="preserve"> NÚMERO DE PERMISOS DE CONSTRUCCIONES  NO RESIDENCIALES Y MIXTAS POR NÚMERO DE PISOS, SEGÚN PROVINCIAS</t>
    </r>
  </si>
  <si>
    <r>
      <rPr>
        <b/>
        <sz val="11"/>
        <color theme="1"/>
        <rFont val="Calibri"/>
        <family val="2"/>
        <scheme val="minor"/>
      </rPr>
      <t>TABLA 7-A:</t>
    </r>
    <r>
      <rPr>
        <sz val="11"/>
        <color theme="1"/>
        <rFont val="Calibri"/>
        <family val="2"/>
        <scheme val="minor"/>
      </rPr>
      <t xml:space="preserve"> TOTAL DE VIVIENDAS POR TIPO DE RESIDENCIA Y NÚMERO DE CUARTOS, SEGÚN PROVINCIAS</t>
    </r>
  </si>
  <si>
    <r>
      <rPr>
        <b/>
        <sz val="11"/>
        <color theme="1"/>
        <rFont val="Calibri"/>
        <family val="2"/>
        <scheme val="minor"/>
      </rPr>
      <t>TABLA 7-B:</t>
    </r>
    <r>
      <rPr>
        <sz val="11"/>
        <color theme="1"/>
        <rFont val="Calibri"/>
        <family val="2"/>
        <scheme val="minor"/>
      </rPr>
      <t xml:space="preserve"> TOTAL DE VIVIENDAS POR TIPO DE RESIDENCIA Y NÚMERO DE CUARTOS, SEGÚN PROVINCIAS</t>
    </r>
  </si>
  <si>
    <r>
      <rPr>
        <b/>
        <sz val="11"/>
        <color theme="1"/>
        <rFont val="Calibri"/>
        <family val="2"/>
        <scheme val="minor"/>
      </rPr>
      <t>TABLA 7-C:</t>
    </r>
    <r>
      <rPr>
        <sz val="11"/>
        <color theme="1"/>
        <rFont val="Calibri"/>
        <family val="2"/>
        <scheme val="minor"/>
      </rPr>
      <t xml:space="preserve"> TOTAL DE VIVIENDAS POR TIPO DE RESIDENCIA Y NÚMERO DE CUARTOS, SEGÚN PROVINCIAS</t>
    </r>
  </si>
  <si>
    <r>
      <rPr>
        <b/>
        <sz val="11"/>
        <color theme="1"/>
        <rFont val="Calibri"/>
        <family val="2"/>
        <scheme val="minor"/>
      </rPr>
      <t>TABLA 7-D:</t>
    </r>
    <r>
      <rPr>
        <sz val="11"/>
        <color theme="1"/>
        <rFont val="Calibri"/>
        <family val="2"/>
        <scheme val="minor"/>
      </rPr>
      <t xml:space="preserve"> TOTAL DE VIVIENDAS POR TIPO DE RESIDENCIA Y NÚMERO DE CUARTOS, SEGÚN PROVINCIAS</t>
    </r>
  </si>
  <si>
    <r>
      <rPr>
        <b/>
        <sz val="11"/>
        <color theme="1"/>
        <rFont val="Calibri"/>
        <family val="2"/>
        <scheme val="minor"/>
      </rPr>
      <t>TABLA 8-A:</t>
    </r>
    <r>
      <rPr>
        <sz val="11"/>
        <color theme="1"/>
        <rFont val="Calibri"/>
        <family val="2"/>
        <scheme val="minor"/>
      </rPr>
      <t xml:space="preserve"> TOTAL DE VIVIENDAS POR TIPO DE RESIDENCIA Y NÚMERO DE DORMITORIOS, SEGÚN PROVINCIAS</t>
    </r>
  </si>
  <si>
    <r>
      <rPr>
        <b/>
        <sz val="11"/>
        <color theme="1"/>
        <rFont val="Calibri"/>
        <family val="2"/>
        <scheme val="minor"/>
      </rPr>
      <t>TABLA 8-B:</t>
    </r>
    <r>
      <rPr>
        <sz val="11"/>
        <color theme="1"/>
        <rFont val="Calibri"/>
        <family val="2"/>
        <scheme val="minor"/>
      </rPr>
      <t xml:space="preserve"> TOTAL DE VIVIENDAS POR TIPO DE RESIDENCIA Y NÚMERO DE DORMITORIOS, SEGÚN PROVINCIAS</t>
    </r>
  </si>
  <si>
    <r>
      <rPr>
        <b/>
        <sz val="11"/>
        <color theme="1"/>
        <rFont val="Calibri"/>
        <family val="2"/>
        <scheme val="minor"/>
      </rPr>
      <t>TABLA 8-C:</t>
    </r>
    <r>
      <rPr>
        <sz val="11"/>
        <color theme="1"/>
        <rFont val="Calibri"/>
        <family val="2"/>
        <scheme val="minor"/>
      </rPr>
      <t xml:space="preserve"> TOTAL DE VIVIENDAS POR TIPO DE RESIDENCIA Y NÚMERO DE DORMITORIOS, SEGÚN PROVINCIAS</t>
    </r>
  </si>
  <si>
    <r>
      <rPr>
        <b/>
        <sz val="11"/>
        <color theme="1"/>
        <rFont val="Calibri"/>
        <family val="2"/>
        <scheme val="minor"/>
      </rPr>
      <t>TABLA 8-D:</t>
    </r>
    <r>
      <rPr>
        <sz val="11"/>
        <color theme="1"/>
        <rFont val="Calibri"/>
        <family val="2"/>
        <scheme val="minor"/>
      </rPr>
      <t xml:space="preserve"> TOTAL DE VIVIENDAS POR TIPO DE RESIDENCIA Y NÚMERO DE DORMITORIOS, SEGÚN PROVINCIAS</t>
    </r>
  </si>
  <si>
    <r>
      <rPr>
        <b/>
        <sz val="11"/>
        <color theme="1"/>
        <rFont val="Calibri"/>
        <family val="2"/>
        <scheme val="minor"/>
      </rPr>
      <t>TABLA 9-A:</t>
    </r>
    <r>
      <rPr>
        <sz val="11"/>
        <color theme="1"/>
        <rFont val="Calibri"/>
        <family val="2"/>
        <scheme val="minor"/>
      </rPr>
      <t xml:space="preserve"> VALOR DECLARADO EN LOS PERMISOS DE CONSTRUCCIÓN POR RECURSOS PROPIOS DE FINANCIAMIENTO, SEGÚN PROVINCIAS Y PROPÓSITO DE LA CONSTRUCCIÓN</t>
    </r>
  </si>
  <si>
    <r>
      <rPr>
        <b/>
        <sz val="11"/>
        <color theme="1"/>
        <rFont val="Calibri"/>
        <family val="2"/>
        <scheme val="minor"/>
      </rPr>
      <t>TABLA 9-B:</t>
    </r>
    <r>
      <rPr>
        <sz val="11"/>
        <color theme="1"/>
        <rFont val="Calibri"/>
        <family val="2"/>
        <scheme val="minor"/>
      </rPr>
      <t xml:space="preserve"> VALOR DECLARADO EN LOS PERMISOS DE CONSTRUCCIÓN POR RECURSOS PROVENIENTES DE FINANCIAMIENTO, SEGÚN PROVINCIAS Y PROPÓSITO DE LA CONSTRUCCIÓN</t>
    </r>
  </si>
  <si>
    <r>
      <rPr>
        <b/>
        <sz val="11"/>
        <color theme="1"/>
        <rFont val="Calibri"/>
        <family val="2"/>
        <scheme val="minor"/>
      </rPr>
      <t>TABLA 10-A:</t>
    </r>
    <r>
      <rPr>
        <sz val="11"/>
        <color theme="1"/>
        <rFont val="Calibri"/>
        <family val="2"/>
        <scheme val="minor"/>
      </rPr>
      <t xml:space="preserve"> VALOR DECLARADO EN LOS PERMISOS DE CONSTRUCCIÓN POR RECURSOS PROPIOS DE FINANCIAMIENTO, SEGÚN PROVINCIAS Y TIPO DE OBRA</t>
    </r>
  </si>
  <si>
    <r>
      <rPr>
        <b/>
        <sz val="11"/>
        <color theme="1"/>
        <rFont val="Calibri"/>
        <family val="2"/>
        <scheme val="minor"/>
      </rPr>
      <t>TABLA 10-B:</t>
    </r>
    <r>
      <rPr>
        <sz val="11"/>
        <color theme="1"/>
        <rFont val="Calibri"/>
        <family val="2"/>
        <scheme val="minor"/>
      </rPr>
      <t xml:space="preserve"> VALOR DECLARADO EN LOS PERMISOS DE CONSTRUCCIÓN POR RECURSOS PROVENIENTES DE FINANCIAMIENTO, SEGÚN PROVINCIAS Y TIPO DE OBRA</t>
    </r>
  </si>
  <si>
    <r>
      <rPr>
        <b/>
        <sz val="11"/>
        <color theme="1"/>
        <rFont val="Calibri"/>
        <family val="2"/>
        <scheme val="minor"/>
      </rPr>
      <t>TABLA 11:</t>
    </r>
    <r>
      <rPr>
        <sz val="11"/>
        <color theme="1"/>
        <rFont val="Calibri"/>
        <family val="2"/>
        <scheme val="minor"/>
      </rPr>
      <t xml:space="preserve"> NÚMERO DE PERMISOS DE CONSTRUCCIÓN, POR TIPO DE MATERIAL PREDOMINANTE EN LOS CIMIENTOS Y ESTRUCTURA, SEGÚN PROVINCIAS</t>
    </r>
  </si>
  <si>
    <r>
      <rPr>
        <b/>
        <sz val="11"/>
        <color theme="1"/>
        <rFont val="Calibri"/>
        <family val="2"/>
        <scheme val="minor"/>
      </rPr>
      <t>TABLA 12:</t>
    </r>
    <r>
      <rPr>
        <sz val="11"/>
        <color theme="1"/>
        <rFont val="Calibri"/>
        <family val="2"/>
        <scheme val="minor"/>
      </rPr>
      <t xml:space="preserve"> NÚMERO DE PERMISOS DE CONSTRUCCIÓN, POR TIPO DE MATERIAL PREDOMINANTE EN LAS PAREDES Y CUBIERTA O TECHO, SEGÚN PROVINCIAS</t>
    </r>
  </si>
  <si>
    <t xml:space="preserve"> Edificio Administrativo (Público) </t>
  </si>
  <si>
    <t>Superficie Total de M2  a Construirse *</t>
  </si>
  <si>
    <t>Provincias* y Propósito de la Construcción</t>
  </si>
  <si>
    <t>Provincias* y Tipo de Obra</t>
  </si>
  <si>
    <t>Provincias*</t>
  </si>
  <si>
    <t xml:space="preserve">Provincias* y Propósito de la Construcción </t>
  </si>
  <si>
    <r>
      <t xml:space="preserve">Nota: </t>
    </r>
    <r>
      <rPr>
        <sz val="11"/>
        <color indexed="8"/>
        <rFont val="Calibri"/>
        <family val="2"/>
      </rPr>
      <t>* No Incluye Garage</t>
    </r>
  </si>
  <si>
    <t>Provincia** y Propósito de la Construcción</t>
  </si>
  <si>
    <t>Provincia** y Fuentes de Financiamiento</t>
  </si>
  <si>
    <t>Permisos De Construcciones Mixtas*</t>
  </si>
  <si>
    <t xml:space="preserve"> Complejos Recreacionales </t>
  </si>
  <si>
    <t>TABLA N. 7A.- TOTAL DE VIVIENDAS POR TIPO DE RESIDENCIA Y NÚMERO DE CUARTOS, SEGÚN PROVINCIAS</t>
  </si>
  <si>
    <t>Prefabricada</t>
  </si>
  <si>
    <t>PARTICIPACIÓN DEL TOTAL</t>
  </si>
  <si>
    <t>TABLA N. 10A.- VALOR DECLARADO EN LOS PERMISOS DE CONSTRUCCIÓN POR RECURSOS PROPIOS DE FINACIAMIENTO, SEGÚN PROVINCIAS Y TIPO DE OBRA</t>
  </si>
  <si>
    <t>Variación anual</t>
  </si>
  <si>
    <t>TABULADOS 2016</t>
  </si>
  <si>
    <t>ÍNDICE TABULADOS ENCUESTA DE EDIFICACIONES 2016 (PERMISOS DE CONSTRUCCIÓN)</t>
  </si>
  <si>
    <t xml:space="preserve">LOS RÍOS </t>
  </si>
  <si>
    <t>2015-2016</t>
  </si>
  <si>
    <t xml:space="preserve"> PERÍODO 2012 - 2016*</t>
  </si>
  <si>
    <r>
      <t xml:space="preserve">Fuente:  </t>
    </r>
    <r>
      <rPr>
        <sz val="11"/>
        <color indexed="8"/>
        <rFont val="Calibri"/>
        <family val="2"/>
      </rPr>
      <t>Encuesta de Edificaciones 2016 (Permisos de Construcción)</t>
    </r>
  </si>
  <si>
    <r>
      <t xml:space="preserve">Fuente: </t>
    </r>
    <r>
      <rPr>
        <sz val="11"/>
        <color indexed="8"/>
        <rFont val="Calibri"/>
        <family val="2"/>
        <scheme val="minor"/>
      </rPr>
      <t xml:space="preserve"> Encuesta de Edificaciones 2016 (Permisos de Construcción)</t>
    </r>
  </si>
  <si>
    <r>
      <t xml:space="preserve">Fuente:  </t>
    </r>
    <r>
      <rPr>
        <sz val="11"/>
        <color indexed="8"/>
        <rFont val="Calibri"/>
        <family val="2"/>
        <scheme val="minor"/>
      </rPr>
      <t>Encuesta de Edificaciones 2016 (Permisos de Construcción)</t>
    </r>
  </si>
  <si>
    <r>
      <t xml:space="preserve">Fuente: </t>
    </r>
    <r>
      <rPr>
        <sz val="11"/>
        <color indexed="8"/>
        <rFont val="Calibri"/>
        <family val="2"/>
      </rPr>
      <t>Encuesta de Edificaciones 2016 (Permisos de Construcción)</t>
    </r>
  </si>
  <si>
    <r>
      <t>Fuente:</t>
    </r>
    <r>
      <rPr>
        <sz val="11"/>
        <color indexed="8"/>
        <rFont val="Calibri"/>
        <family val="2"/>
      </rPr>
      <t xml:space="preserve"> Encuesta de Edificaciones 2016 (Permisos de Construcción)</t>
    </r>
  </si>
  <si>
    <r>
      <t xml:space="preserve">Fuente: </t>
    </r>
    <r>
      <rPr>
        <sz val="11"/>
        <color indexed="8"/>
        <rFont val="Calibri"/>
        <family val="2"/>
      </rPr>
      <t xml:space="preserve"> Encuesta de Edificaciones 2016 (Permisos de Construcción)</t>
    </r>
  </si>
  <si>
    <t>PERÍODO 2012 - 2016</t>
  </si>
  <si>
    <t>FINANCIAMIENTO EN DÓLARES</t>
  </si>
  <si>
    <t xml:space="preserve"> SERIE HISTÓRICA 2001 - 2016</t>
  </si>
  <si>
    <r>
      <t>Nota:</t>
    </r>
    <r>
      <rPr>
        <sz val="11"/>
        <rFont val="Calibri"/>
        <family val="2"/>
        <scheme val="minor"/>
      </rPr>
      <t xml:space="preserve"> * Construcciones mixtas son aquellas que tienen un área destinada al comercio o a los servicios, y otra área que se destina para la vivienda. Por ejemplo la primera planta es un local comercial y las restantes viviendas.</t>
    </r>
  </si>
  <si>
    <r>
      <rPr>
        <b/>
        <sz val="11"/>
        <color theme="1"/>
        <rFont val="Calibri"/>
        <family val="2"/>
        <scheme val="minor"/>
      </rPr>
      <t>TABLA 13:</t>
    </r>
    <r>
      <rPr>
        <sz val="11"/>
        <color theme="1"/>
        <rFont val="Calibri"/>
        <family val="2"/>
        <scheme val="minor"/>
      </rPr>
      <t xml:space="preserve"> NÚMERO DE PERMISOS CONCEDIDOS SEGÚN TIPO DE OBRA PERÍODO 2012 - 2016</t>
    </r>
  </si>
  <si>
    <r>
      <rPr>
        <b/>
        <sz val="11"/>
        <color theme="1"/>
        <rFont val="Calibri"/>
        <family val="2"/>
        <scheme val="minor"/>
      </rPr>
      <t>TABLA 14:</t>
    </r>
    <r>
      <rPr>
        <sz val="11"/>
        <color theme="1"/>
        <rFont val="Calibri"/>
        <family val="2"/>
        <scheme val="minor"/>
      </rPr>
      <t xml:space="preserve"> ORIGEN DEL FINANCIAMIENTO DE LAS INTENCIONES DE CONSTRUCCIÓN PREVISTO PERÍODO 2012 - 2016</t>
    </r>
  </si>
  <si>
    <r>
      <rPr>
        <b/>
        <sz val="11"/>
        <color theme="1"/>
        <rFont val="Calibri"/>
        <family val="2"/>
        <scheme val="minor"/>
      </rPr>
      <t>TABLA 16:</t>
    </r>
    <r>
      <rPr>
        <sz val="11"/>
        <color theme="1"/>
        <rFont val="Calibri"/>
        <family val="2"/>
        <scheme val="minor"/>
      </rPr>
      <t xml:space="preserve"> SERIE HISTÓRICA  PERMISOS DE CONSTRUCCIÓN PERIODO 2001-2016</t>
    </r>
  </si>
  <si>
    <t>TABLA N. 15.-  SERIE HISTÓRICA  NÚMERO DE  VIVIENDAS PROYECTADAS POR EDIFICACIÓN PERIODO 2001 - 2016</t>
  </si>
  <si>
    <r>
      <rPr>
        <b/>
        <sz val="11"/>
        <color theme="1"/>
        <rFont val="Calibri"/>
        <family val="2"/>
        <scheme val="minor"/>
      </rPr>
      <t>TABLA 15:</t>
    </r>
    <r>
      <rPr>
        <sz val="11"/>
        <color theme="1"/>
        <rFont val="Calibri"/>
        <family val="2"/>
        <scheme val="minor"/>
      </rPr>
      <t xml:space="preserve"> SERIE HISTÓRICA  NÚMERO DE  VIVIENDAS PROYECTADAS POR EDIFICACIÓN PERIODO 2001 - 2016, SEGÚN REGIÓN  Y PRINCIPALES PROVINCIAS </t>
    </r>
  </si>
  <si>
    <t xml:space="preserve">           ** No se cuenta con información de los siguientes cantones: Olmedo, provincia de Loja; y, Sucumbíos, provincia de Sucumbíos.
</t>
  </si>
  <si>
    <t xml:space="preserve">            ** No se cuenta con información de los siguientes cantones: Olmedo, provincia de Loja; y, Sucumbíos, provincia de Sucumbíos.</t>
  </si>
  <si>
    <r>
      <t>Nota: *</t>
    </r>
    <r>
      <rPr>
        <sz val="11"/>
        <color indexed="8"/>
        <rFont val="Calibri"/>
        <family val="2"/>
      </rPr>
      <t xml:space="preserve">No se cuenta con información de los siguientes cantones: Olmedo, provincia de Loja; y, Sucumbíos, provincia de Sucumbíos.
</t>
    </r>
  </si>
  <si>
    <r>
      <t>Nota: *</t>
    </r>
    <r>
      <rPr>
        <sz val="11"/>
        <color indexed="8"/>
        <rFont val="Calibri"/>
        <family val="2"/>
      </rPr>
      <t>No se cuenta con información de los siguientes cantones: Olmedo, provincia de Loja; y, Sucumbíos, provincia de Sucumbíos.</t>
    </r>
    <r>
      <rPr>
        <b/>
        <sz val="11"/>
        <color indexed="8"/>
        <rFont val="Calibri"/>
        <family val="2"/>
      </rPr>
      <t xml:space="preserve">
</t>
    </r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</si>
  <si>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*A partir del año 2012, existe un descenso en los permisos de construcción sobre todo en  el cantón Quito, debido a la participación de la Entidad Colaboradora de Pichincha en la aprobación de los permisos. Para más detalles revisar la nota en relación a la intervención de la Entidad Colaboradora de Pichincha en el cantón Quito.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</si>
</sst>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 * #,##0.00_ ;_ * \-#,##0.00_ ;_ * &quot;-&quot;??_ ;_ @_ "/>
    <numFmt numFmtId="167" formatCode="_-* #,##0.00\ _€_-;\-* #,##0.00\ _€_-;_-* &quot;-&quot;??\ _€_-;_-@_-"/>
    <numFmt numFmtId="168" formatCode="_-* #,##0\ _€_-;\-* #,##0\ _€_-;_-* &quot;-&quot;??\ _€_-;_-@_-"/>
    <numFmt numFmtId="169" formatCode="0.0%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6"/>
      <color rgb="FFFF0000"/>
      <name val="Arial"/>
      <family val="2"/>
    </font>
    <font>
      <sz val="10"/>
      <color theme="0"/>
      <name val="Arial"/>
      <family val="2"/>
    </font>
    <font>
      <sz val="10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sz val="8"/>
      <color theme="0"/>
      <name val="Arial"/>
      <family val="2"/>
    </font>
    <font>
      <sz val="6"/>
      <name val="Arial"/>
      <family val="2"/>
    </font>
    <font>
      <sz val="7"/>
      <color rgb="FFFF0000"/>
      <name val="Arial"/>
      <family val="2"/>
    </font>
    <font>
      <sz val="7"/>
      <name val="Arial"/>
      <family val="2"/>
    </font>
    <font>
      <b/>
      <sz val="11"/>
      <name val="Calibri"/>
      <family val="2"/>
      <scheme val="minor"/>
    </font>
    <font>
      <sz val="12"/>
      <name val="Courier"/>
      <family val="3"/>
    </font>
    <font>
      <b/>
      <sz val="11"/>
      <color theme="3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FFFFFF"/>
      <name val="Calibri"/>
      <family val="2"/>
    </font>
    <font>
      <sz val="10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1F497D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 tint="0.39991454817346722"/>
      </right>
      <top style="thin">
        <color indexed="64"/>
      </top>
      <bottom/>
      <diagonal/>
    </border>
    <border>
      <left style="thin">
        <color indexed="64"/>
      </left>
      <right style="thin">
        <color theme="4" tint="0.39991454817346722"/>
      </right>
      <top/>
      <bottom/>
      <diagonal/>
    </border>
    <border>
      <left style="thin">
        <color indexed="64"/>
      </left>
      <right style="thin">
        <color theme="4" tint="0.39991454817346722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0" fontId="4" fillId="0" borderId="0"/>
    <xf numFmtId="0" fontId="23" fillId="0" borderId="0"/>
    <xf numFmtId="0" fontId="27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</cellStyleXfs>
  <cellXfs count="370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2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/>
    <xf numFmtId="0" fontId="13" fillId="0" borderId="0" xfId="0" applyFont="1"/>
    <xf numFmtId="0" fontId="6" fillId="0" borderId="0" xfId="0" applyFont="1" applyFill="1" applyBorder="1"/>
    <xf numFmtId="0" fontId="0" fillId="0" borderId="0" xfId="0" applyFont="1" applyBorder="1"/>
    <xf numFmtId="0" fontId="15" fillId="0" borderId="0" xfId="0" applyFont="1" applyFill="1" applyBorder="1"/>
    <xf numFmtId="3" fontId="0" fillId="0" borderId="0" xfId="0" applyNumberFormat="1"/>
    <xf numFmtId="3" fontId="0" fillId="0" borderId="0" xfId="0" applyNumberFormat="1" applyBorder="1"/>
    <xf numFmtId="0" fontId="16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16" fillId="0" borderId="0" xfId="0" applyFont="1" applyBorder="1" applyAlignment="1">
      <alignment horizontal="center"/>
    </xf>
    <xf numFmtId="3" fontId="15" fillId="0" borderId="0" xfId="0" applyNumberFormat="1" applyFont="1"/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3" fontId="13" fillId="0" borderId="0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3" fillId="0" borderId="0" xfId="0" applyNumberFormat="1" applyFont="1" applyFill="1" applyBorder="1" applyAlignment="1">
      <alignment horizontal="right" vertical="center"/>
    </xf>
    <xf numFmtId="3" fontId="15" fillId="0" borderId="0" xfId="0" applyNumberFormat="1" applyFont="1" applyBorder="1"/>
    <xf numFmtId="0" fontId="0" fillId="0" borderId="0" xfId="0" applyFill="1"/>
    <xf numFmtId="0" fontId="0" fillId="0" borderId="0" xfId="0" applyBorder="1" applyAlignment="1">
      <alignment horizontal="left"/>
    </xf>
    <xf numFmtId="164" fontId="3" fillId="0" borderId="0" xfId="1" applyNumberFormat="1" applyFont="1" applyBorder="1" applyAlignment="1">
      <alignment horizontal="right"/>
    </xf>
    <xf numFmtId="0" fontId="27" fillId="0" borderId="0" xfId="4"/>
    <xf numFmtId="0" fontId="27" fillId="0" borderId="0" xfId="4" applyAlignment="1">
      <alignment horizontal="center"/>
    </xf>
    <xf numFmtId="164" fontId="0" fillId="0" borderId="0" xfId="0" applyNumberFormat="1"/>
    <xf numFmtId="164" fontId="3" fillId="0" borderId="0" xfId="0" applyNumberFormat="1" applyFont="1"/>
    <xf numFmtId="0" fontId="15" fillId="0" borderId="0" xfId="0" applyFont="1" applyFill="1" applyBorder="1" applyAlignment="1">
      <alignment horizontal="left" vertical="center"/>
    </xf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11" fillId="0" borderId="0" xfId="0" applyFont="1" applyBorder="1"/>
    <xf numFmtId="164" fontId="0" fillId="0" borderId="0" xfId="1" applyNumberFormat="1" applyFont="1" applyBorder="1"/>
    <xf numFmtId="164" fontId="0" fillId="0" borderId="0" xfId="1" applyNumberFormat="1" applyFont="1"/>
    <xf numFmtId="0" fontId="0" fillId="0" borderId="0" xfId="0" applyFont="1"/>
    <xf numFmtId="164" fontId="16" fillId="0" borderId="0" xfId="1" applyNumberFormat="1" applyFont="1" applyAlignment="1">
      <alignment horizontal="center"/>
    </xf>
    <xf numFmtId="164" fontId="3" fillId="0" borderId="0" xfId="1" applyNumberFormat="1" applyFont="1"/>
    <xf numFmtId="164" fontId="16" fillId="0" borderId="0" xfId="1" applyNumberFormat="1" applyFont="1" applyAlignment="1">
      <alignment horizontal="left"/>
    </xf>
    <xf numFmtId="164" fontId="6" fillId="0" borderId="0" xfId="1" applyNumberFormat="1" applyFont="1" applyFill="1" applyBorder="1" applyAlignment="1">
      <alignment horizontal="left"/>
    </xf>
    <xf numFmtId="164" fontId="16" fillId="0" borderId="0" xfId="1" applyNumberFormat="1" applyFont="1" applyBorder="1" applyAlignment="1">
      <alignment horizontal="left"/>
    </xf>
    <xf numFmtId="164" fontId="16" fillId="0" borderId="0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Alignment="1">
      <alignment horizontal="left"/>
    </xf>
    <xf numFmtId="164" fontId="2" fillId="0" borderId="0" xfId="1" applyNumberFormat="1" applyFont="1"/>
    <xf numFmtId="164" fontId="17" fillId="0" borderId="0" xfId="1" applyNumberFormat="1" applyFont="1" applyAlignment="1">
      <alignment horizontal="center"/>
    </xf>
    <xf numFmtId="1" fontId="0" fillId="0" borderId="0" xfId="0" applyNumberFormat="1"/>
    <xf numFmtId="164" fontId="19" fillId="0" borderId="0" xfId="1" applyNumberFormat="1" applyFont="1"/>
    <xf numFmtId="164" fontId="0" fillId="0" borderId="0" xfId="1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4" fontId="0" fillId="0" borderId="0" xfId="1" applyNumberFormat="1" applyFont="1" applyBorder="1" applyAlignment="1">
      <alignment wrapText="1"/>
    </xf>
    <xf numFmtId="164" fontId="3" fillId="0" borderId="0" xfId="1" applyNumberFormat="1" applyFont="1" applyAlignment="1">
      <alignment horizontal="center"/>
    </xf>
    <xf numFmtId="164" fontId="15" fillId="0" borderId="0" xfId="1" applyNumberFormat="1" applyFont="1" applyBorder="1" applyAlignment="1">
      <alignment horizontal="right"/>
    </xf>
    <xf numFmtId="1" fontId="15" fillId="0" borderId="0" xfId="0" applyNumberFormat="1" applyFont="1"/>
    <xf numFmtId="164" fontId="15" fillId="0" borderId="0" xfId="1" applyNumberFormat="1" applyFont="1"/>
    <xf numFmtId="164" fontId="22" fillId="0" borderId="0" xfId="1" applyNumberFormat="1" applyFont="1"/>
    <xf numFmtId="1" fontId="2" fillId="0" borderId="0" xfId="0" applyNumberFormat="1" applyFont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" fontId="3" fillId="0" borderId="0" xfId="1" applyNumberFormat="1" applyFont="1" applyBorder="1"/>
    <xf numFmtId="1" fontId="0" fillId="0" borderId="0" xfId="1" applyNumberFormat="1" applyFont="1" applyBorder="1"/>
    <xf numFmtId="1" fontId="0" fillId="0" borderId="0" xfId="1" applyNumberFormat="1" applyFont="1"/>
    <xf numFmtId="0" fontId="0" fillId="2" borderId="0" xfId="0" applyFill="1"/>
    <xf numFmtId="0" fontId="10" fillId="0" borderId="0" xfId="0" applyFont="1"/>
    <xf numFmtId="0" fontId="0" fillId="2" borderId="0" xfId="0" applyFill="1" applyAlignment="1">
      <alignment horizontal="justify" vertical="center"/>
    </xf>
    <xf numFmtId="164" fontId="3" fillId="3" borderId="0" xfId="1" applyNumberFormat="1" applyFont="1" applyFill="1" applyBorder="1"/>
    <xf numFmtId="164" fontId="7" fillId="4" borderId="0" xfId="1" applyNumberFormat="1" applyFill="1" applyBorder="1"/>
    <xf numFmtId="0" fontId="29" fillId="2" borderId="0" xfId="0" applyFont="1" applyFill="1"/>
    <xf numFmtId="0" fontId="29" fillId="0" borderId="0" xfId="0" applyFont="1"/>
    <xf numFmtId="0" fontId="28" fillId="2" borderId="0" xfId="0" applyFont="1" applyFill="1"/>
    <xf numFmtId="164" fontId="28" fillId="2" borderId="0" xfId="0" applyNumberFormat="1" applyFont="1" applyFill="1"/>
    <xf numFmtId="164" fontId="29" fillId="2" borderId="0" xfId="0" applyNumberFormat="1" applyFont="1" applyFill="1"/>
    <xf numFmtId="9" fontId="28" fillId="2" borderId="0" xfId="11" applyFont="1" applyFill="1"/>
    <xf numFmtId="0" fontId="4" fillId="0" borderId="0" xfId="10" applyFont="1"/>
    <xf numFmtId="0" fontId="24" fillId="0" borderId="0" xfId="10" applyFont="1"/>
    <xf numFmtId="0" fontId="4" fillId="2" borderId="0" xfId="10" applyFont="1" applyFill="1"/>
    <xf numFmtId="0" fontId="25" fillId="0" borderId="0" xfId="10" applyFont="1" applyFill="1"/>
    <xf numFmtId="0" fontId="31" fillId="0" borderId="0" xfId="10" applyFont="1" applyFill="1"/>
    <xf numFmtId="0" fontId="32" fillId="0" borderId="0" xfId="10" applyFont="1" applyFill="1"/>
    <xf numFmtId="1" fontId="24" fillId="0" borderId="0" xfId="10" applyNumberFormat="1" applyFont="1"/>
    <xf numFmtId="0" fontId="24" fillId="5" borderId="0" xfId="10" applyFont="1" applyFill="1"/>
    <xf numFmtId="0" fontId="4" fillId="0" borderId="0" xfId="10" applyFont="1" applyBorder="1"/>
    <xf numFmtId="0" fontId="24" fillId="0" borderId="0" xfId="10" applyFont="1" applyFill="1" applyBorder="1"/>
    <xf numFmtId="0" fontId="34" fillId="0" borderId="0" xfId="10" applyFont="1" applyFill="1" applyBorder="1"/>
    <xf numFmtId="165" fontId="34" fillId="0" borderId="0" xfId="10" applyNumberFormat="1" applyFont="1" applyFill="1" applyBorder="1"/>
    <xf numFmtId="9" fontId="34" fillId="0" borderId="0" xfId="13" applyFont="1" applyBorder="1"/>
    <xf numFmtId="0" fontId="36" fillId="0" borderId="0" xfId="10" applyFont="1" applyFill="1" applyBorder="1"/>
    <xf numFmtId="0" fontId="4" fillId="0" borderId="0" xfId="10" applyFont="1" applyFill="1" applyBorder="1"/>
    <xf numFmtId="0" fontId="37" fillId="0" borderId="0" xfId="10" applyFont="1" applyFill="1" applyBorder="1"/>
    <xf numFmtId="0" fontId="37" fillId="0" borderId="0" xfId="10" applyFont="1" applyFill="1"/>
    <xf numFmtId="0" fontId="37" fillId="0" borderId="0" xfId="10" applyFont="1"/>
    <xf numFmtId="0" fontId="4" fillId="0" borderId="0" xfId="10" applyFont="1" applyFill="1"/>
    <xf numFmtId="0" fontId="38" fillId="0" borderId="0" xfId="10" applyFont="1" applyFill="1" applyBorder="1"/>
    <xf numFmtId="0" fontId="38" fillId="0" borderId="0" xfId="10" applyFont="1" applyFill="1"/>
    <xf numFmtId="9" fontId="39" fillId="0" borderId="0" xfId="10" applyNumberFormat="1" applyFont="1" applyFill="1" applyBorder="1"/>
    <xf numFmtId="169" fontId="4" fillId="0" borderId="0" xfId="13" applyNumberFormat="1" applyFont="1" applyFill="1"/>
    <xf numFmtId="0" fontId="30" fillId="0" borderId="0" xfId="10" applyFont="1" applyFill="1" applyAlignment="1">
      <alignment horizontal="center"/>
    </xf>
    <xf numFmtId="0" fontId="37" fillId="2" borderId="0" xfId="10" applyFont="1" applyFill="1"/>
    <xf numFmtId="0" fontId="38" fillId="2" borderId="0" xfId="10" applyFont="1" applyFill="1"/>
    <xf numFmtId="9" fontId="8" fillId="2" borderId="0" xfId="13" applyFont="1" applyFill="1"/>
    <xf numFmtId="0" fontId="8" fillId="2" borderId="0" xfId="10" applyFont="1" applyFill="1"/>
    <xf numFmtId="0" fontId="18" fillId="2" borderId="0" xfId="10" applyFont="1" applyFill="1"/>
    <xf numFmtId="0" fontId="30" fillId="2" borderId="0" xfId="10" applyFont="1" applyFill="1"/>
    <xf numFmtId="0" fontId="40" fillId="2" borderId="0" xfId="10" applyFont="1" applyFill="1"/>
    <xf numFmtId="0" fontId="12" fillId="2" borderId="0" xfId="10" applyFont="1" applyFill="1"/>
    <xf numFmtId="0" fontId="31" fillId="2" borderId="0" xfId="10" applyFont="1" applyFill="1"/>
    <xf numFmtId="0" fontId="41" fillId="2" borderId="0" xfId="10" applyFont="1" applyFill="1" applyBorder="1"/>
    <xf numFmtId="9" fontId="12" fillId="2" borderId="0" xfId="13" applyFont="1" applyFill="1" applyBorder="1"/>
    <xf numFmtId="0" fontId="12" fillId="2" borderId="0" xfId="10" applyFont="1" applyFill="1" applyBorder="1"/>
    <xf numFmtId="1" fontId="42" fillId="2" borderId="0" xfId="13" applyNumberFormat="1" applyFont="1" applyFill="1" applyBorder="1"/>
    <xf numFmtId="0" fontId="12" fillId="2" borderId="0" xfId="10" applyFont="1" applyFill="1" applyBorder="1" applyAlignment="1">
      <alignment horizontal="center"/>
    </xf>
    <xf numFmtId="9" fontId="43" fillId="2" borderId="0" xfId="13" applyFont="1" applyFill="1"/>
    <xf numFmtId="9" fontId="41" fillId="2" borderId="0" xfId="13" applyFont="1" applyFill="1" applyBorder="1" applyAlignment="1">
      <alignment horizontal="center"/>
    </xf>
    <xf numFmtId="0" fontId="41" fillId="2" borderId="0" xfId="10" applyFont="1" applyFill="1" applyBorder="1" applyAlignment="1">
      <alignment horizontal="center"/>
    </xf>
    <xf numFmtId="9" fontId="12" fillId="2" borderId="0" xfId="10" applyNumberFormat="1" applyFont="1" applyFill="1"/>
    <xf numFmtId="9" fontId="42" fillId="2" borderId="0" xfId="13" applyFont="1" applyFill="1" applyBorder="1" applyAlignment="1">
      <alignment horizontal="center"/>
    </xf>
    <xf numFmtId="0" fontId="42" fillId="2" borderId="0" xfId="10" applyFont="1" applyFill="1" applyBorder="1" applyAlignment="1">
      <alignment horizontal="center"/>
    </xf>
    <xf numFmtId="0" fontId="41" fillId="2" borderId="0" xfId="10" applyFont="1" applyFill="1"/>
    <xf numFmtId="0" fontId="40" fillId="2" borderId="0" xfId="10" applyFont="1" applyFill="1" applyBorder="1"/>
    <xf numFmtId="0" fontId="36" fillId="0" borderId="0" xfId="10" applyFont="1"/>
    <xf numFmtId="0" fontId="24" fillId="0" borderId="0" xfId="10" applyFont="1" applyBorder="1"/>
    <xf numFmtId="0" fontId="36" fillId="0" borderId="0" xfId="10" applyFont="1" applyBorder="1"/>
    <xf numFmtId="0" fontId="34" fillId="0" borderId="0" xfId="10" applyFont="1" applyBorder="1"/>
    <xf numFmtId="0" fontId="44" fillId="0" borderId="0" xfId="10" applyFont="1" applyBorder="1"/>
    <xf numFmtId="0" fontId="45" fillId="0" borderId="0" xfId="10" applyFont="1" applyBorder="1" applyAlignment="1">
      <alignment horizontal="center"/>
    </xf>
    <xf numFmtId="165" fontId="24" fillId="0" borderId="0" xfId="10" applyNumberFormat="1" applyFont="1" applyFill="1" applyBorder="1"/>
    <xf numFmtId="0" fontId="31" fillId="0" borderId="0" xfId="10" applyFont="1" applyFill="1" applyBorder="1"/>
    <xf numFmtId="0" fontId="46" fillId="0" borderId="0" xfId="10" applyFont="1" applyFill="1"/>
    <xf numFmtId="3" fontId="33" fillId="3" borderId="0" xfId="10" applyNumberFormat="1" applyFont="1" applyFill="1" applyBorder="1" applyAlignment="1">
      <alignment vertical="center"/>
    </xf>
    <xf numFmtId="0" fontId="31" fillId="0" borderId="0" xfId="10" applyFont="1"/>
    <xf numFmtId="168" fontId="3" fillId="0" borderId="0" xfId="12" applyNumberFormat="1" applyFont="1" applyBorder="1"/>
    <xf numFmtId="0" fontId="34" fillId="0" borderId="0" xfId="10" applyFont="1"/>
    <xf numFmtId="0" fontId="25" fillId="0" borderId="0" xfId="10" applyFont="1" applyAlignment="1">
      <alignment horizontal="center" vertical="center" readingOrder="1"/>
    </xf>
    <xf numFmtId="0" fontId="43" fillId="0" borderId="0" xfId="10" applyFont="1"/>
    <xf numFmtId="3" fontId="37" fillId="0" borderId="0" xfId="10" applyNumberFormat="1" applyFont="1"/>
    <xf numFmtId="3" fontId="37" fillId="0" borderId="0" xfId="10" applyNumberFormat="1" applyFont="1" applyBorder="1" applyAlignment="1">
      <alignment horizontal="right"/>
    </xf>
    <xf numFmtId="1" fontId="31" fillId="0" borderId="0" xfId="10" applyNumberFormat="1" applyFont="1"/>
    <xf numFmtId="0" fontId="0" fillId="0" borderId="0" xfId="0" applyAlignment="1">
      <alignment horizontal="left" indent="1"/>
    </xf>
    <xf numFmtId="0" fontId="29" fillId="0" borderId="0" xfId="0" applyFont="1" applyAlignment="1">
      <alignment horizontal="left" indent="1"/>
    </xf>
    <xf numFmtId="0" fontId="20" fillId="2" borderId="0" xfId="0" applyFont="1" applyFill="1"/>
    <xf numFmtId="0" fontId="11" fillId="0" borderId="0" xfId="0" applyFont="1" applyAlignment="1">
      <alignment horizontal="center"/>
    </xf>
    <xf numFmtId="0" fontId="3" fillId="2" borderId="0" xfId="0" applyFont="1" applyFill="1" applyBorder="1"/>
    <xf numFmtId="164" fontId="6" fillId="2" borderId="0" xfId="1" applyNumberFormat="1" applyFont="1" applyFill="1" applyBorder="1"/>
    <xf numFmtId="3" fontId="6" fillId="2" borderId="0" xfId="0" applyNumberFormat="1" applyFont="1" applyFill="1"/>
    <xf numFmtId="0" fontId="3" fillId="2" borderId="0" xfId="0" applyFont="1" applyFill="1"/>
    <xf numFmtId="0" fontId="47" fillId="0" borderId="0" xfId="0" applyFont="1" applyFill="1" applyBorder="1"/>
    <xf numFmtId="0" fontId="51" fillId="0" borderId="0" xfId="0" applyFont="1"/>
    <xf numFmtId="0" fontId="9" fillId="6" borderId="2" xfId="0" applyFont="1" applyFill="1" applyBorder="1" applyAlignment="1">
      <alignment horizontal="center" vertical="center" wrapText="1"/>
    </xf>
    <xf numFmtId="0" fontId="53" fillId="3" borderId="2" xfId="0" applyFont="1" applyFill="1" applyBorder="1"/>
    <xf numFmtId="164" fontId="53" fillId="3" borderId="2" xfId="1" applyNumberFormat="1" applyFont="1" applyFill="1" applyBorder="1"/>
    <xf numFmtId="164" fontId="54" fillId="2" borderId="2" xfId="1" applyNumberFormat="1" applyFont="1" applyFill="1" applyBorder="1"/>
    <xf numFmtId="164" fontId="54" fillId="3" borderId="2" xfId="1" applyNumberFormat="1" applyFont="1" applyFill="1" applyBorder="1"/>
    <xf numFmtId="164" fontId="56" fillId="3" borderId="2" xfId="1" applyNumberFormat="1" applyFont="1" applyFill="1" applyBorder="1" applyAlignment="1">
      <alignment horizontal="center" vertical="top"/>
    </xf>
    <xf numFmtId="164" fontId="56" fillId="3" borderId="2" xfId="1" applyNumberFormat="1" applyFont="1" applyFill="1" applyBorder="1" applyAlignment="1">
      <alignment horizontal="center" vertical="top" wrapText="1"/>
    </xf>
    <xf numFmtId="164" fontId="54" fillId="3" borderId="2" xfId="1" applyNumberFormat="1" applyFont="1" applyFill="1" applyBorder="1" applyAlignment="1">
      <alignment horizontal="center"/>
    </xf>
    <xf numFmtId="164" fontId="53" fillId="2" borderId="2" xfId="1" applyNumberFormat="1" applyFont="1" applyFill="1" applyBorder="1"/>
    <xf numFmtId="164" fontId="56" fillId="2" borderId="2" xfId="1" applyNumberFormat="1" applyFont="1" applyFill="1" applyBorder="1" applyAlignment="1">
      <alignment horizontal="right" vertical="center"/>
    </xf>
    <xf numFmtId="164" fontId="56" fillId="3" borderId="2" xfId="1" applyNumberFormat="1" applyFont="1" applyFill="1" applyBorder="1" applyAlignment="1">
      <alignment horizontal="right" vertical="center"/>
    </xf>
    <xf numFmtId="164" fontId="54" fillId="3" borderId="2" xfId="1" applyNumberFormat="1" applyFont="1" applyFill="1" applyBorder="1" applyAlignment="1">
      <alignment horizontal="right" vertical="center"/>
    </xf>
    <xf numFmtId="0" fontId="26" fillId="0" borderId="0" xfId="0" applyFont="1" applyBorder="1" applyAlignment="1">
      <alignment horizontal="left" vertical="top"/>
    </xf>
    <xf numFmtId="164" fontId="3" fillId="2" borderId="2" xfId="1" applyNumberFormat="1" applyFont="1" applyFill="1" applyBorder="1"/>
    <xf numFmtId="164" fontId="2" fillId="2" borderId="2" xfId="1" applyNumberFormat="1" applyFont="1" applyFill="1" applyBorder="1"/>
    <xf numFmtId="164" fontId="53" fillId="2" borderId="2" xfId="1" applyNumberFormat="1" applyFont="1" applyFill="1" applyBorder="1" applyAlignment="1">
      <alignment horizontal="center"/>
    </xf>
    <xf numFmtId="164" fontId="55" fillId="2" borderId="2" xfId="1" applyNumberFormat="1" applyFont="1" applyFill="1" applyBorder="1" applyAlignment="1">
      <alignment horizontal="center" vertical="top"/>
    </xf>
    <xf numFmtId="164" fontId="56" fillId="3" borderId="2" xfId="2" applyNumberFormat="1" applyFont="1" applyFill="1" applyBorder="1" applyAlignment="1">
      <alignment horizontal="right" vertical="top"/>
    </xf>
    <xf numFmtId="164" fontId="54" fillId="3" borderId="2" xfId="0" applyNumberFormat="1" applyFont="1" applyFill="1" applyBorder="1" applyAlignment="1">
      <alignment horizontal="right"/>
    </xf>
    <xf numFmtId="164" fontId="55" fillId="2" borderId="2" xfId="1" applyNumberFormat="1" applyFont="1" applyFill="1" applyBorder="1" applyAlignment="1">
      <alignment horizontal="right" vertical="top"/>
    </xf>
    <xf numFmtId="164" fontId="56" fillId="3" borderId="2" xfId="1" applyNumberFormat="1" applyFont="1" applyFill="1" applyBorder="1" applyAlignment="1">
      <alignment horizontal="right" vertical="top"/>
    </xf>
    <xf numFmtId="164" fontId="56" fillId="2" borderId="2" xfId="1" applyNumberFormat="1" applyFont="1" applyFill="1" applyBorder="1" applyAlignment="1">
      <alignment horizontal="right" vertical="top"/>
    </xf>
    <xf numFmtId="0" fontId="54" fillId="3" borderId="2" xfId="0" applyFont="1" applyFill="1" applyBorder="1" applyAlignment="1">
      <alignment horizontal="left"/>
    </xf>
    <xf numFmtId="164" fontId="54" fillId="2" borderId="2" xfId="1" applyNumberFormat="1" applyFont="1" applyFill="1" applyBorder="1" applyAlignment="1">
      <alignment horizontal="right" vertical="center"/>
    </xf>
    <xf numFmtId="164" fontId="54" fillId="2" borderId="2" xfId="1" applyNumberFormat="1" applyFont="1" applyFill="1" applyBorder="1" applyAlignment="1">
      <alignment horizontal="left"/>
    </xf>
    <xf numFmtId="164" fontId="54" fillId="3" borderId="2" xfId="1" applyNumberFormat="1" applyFont="1" applyFill="1" applyBorder="1" applyAlignment="1">
      <alignment horizontal="left"/>
    </xf>
    <xf numFmtId="164" fontId="56" fillId="3" borderId="2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4" fontId="54" fillId="2" borderId="2" xfId="1" applyNumberFormat="1" applyFont="1" applyFill="1" applyBorder="1" applyAlignment="1">
      <alignment horizontal="right"/>
    </xf>
    <xf numFmtId="164" fontId="54" fillId="3" borderId="2" xfId="1" applyNumberFormat="1" applyFont="1" applyFill="1" applyBorder="1" applyAlignment="1">
      <alignment horizontal="right"/>
    </xf>
    <xf numFmtId="0" fontId="47" fillId="2" borderId="0" xfId="0" applyFont="1" applyFill="1" applyBorder="1"/>
    <xf numFmtId="0" fontId="57" fillId="7" borderId="2" xfId="0" applyFont="1" applyFill="1" applyBorder="1" applyAlignment="1">
      <alignment horizontal="center" vertical="center" wrapText="1"/>
    </xf>
    <xf numFmtId="164" fontId="54" fillId="0" borderId="2" xfId="1" applyNumberFormat="1" applyFont="1" applyFill="1" applyBorder="1"/>
    <xf numFmtId="0" fontId="53" fillId="0" borderId="2" xfId="0" applyFont="1" applyFill="1" applyBorder="1" applyAlignment="1">
      <alignment vertical="center"/>
    </xf>
    <xf numFmtId="164" fontId="54" fillId="0" borderId="2" xfId="1" applyNumberFormat="1" applyFont="1" applyFill="1" applyBorder="1" applyAlignment="1">
      <alignment vertical="center"/>
    </xf>
    <xf numFmtId="0" fontId="54" fillId="0" borderId="2" xfId="0" applyFont="1" applyFill="1" applyBorder="1" applyAlignment="1">
      <alignment vertical="center"/>
    </xf>
    <xf numFmtId="164" fontId="53" fillId="0" borderId="2" xfId="1" applyNumberFormat="1" applyFont="1" applyFill="1" applyBorder="1" applyAlignment="1">
      <alignment vertical="center"/>
    </xf>
    <xf numFmtId="0" fontId="53" fillId="0" borderId="2" xfId="0" applyFont="1" applyFill="1" applyBorder="1"/>
    <xf numFmtId="164" fontId="55" fillId="0" borderId="2" xfId="1" applyNumberFormat="1" applyFont="1" applyFill="1" applyBorder="1" applyAlignment="1">
      <alignment horizontal="right" vertical="center"/>
    </xf>
    <xf numFmtId="164" fontId="56" fillId="0" borderId="2" xfId="1" applyNumberFormat="1" applyFont="1" applyFill="1" applyBorder="1" applyAlignment="1">
      <alignment horizontal="right" vertical="center"/>
    </xf>
    <xf numFmtId="164" fontId="54" fillId="0" borderId="2" xfId="1" applyNumberFormat="1" applyFont="1" applyFill="1" applyBorder="1" applyAlignment="1">
      <alignment horizontal="right" vertical="center"/>
    </xf>
    <xf numFmtId="164" fontId="53" fillId="0" borderId="2" xfId="1" applyNumberFormat="1" applyFont="1" applyFill="1" applyBorder="1" applyAlignment="1">
      <alignment horizontal="right" vertical="center"/>
    </xf>
    <xf numFmtId="164" fontId="54" fillId="0" borderId="2" xfId="1" applyNumberFormat="1" applyFont="1" applyFill="1" applyBorder="1" applyAlignment="1">
      <alignment horizontal="center"/>
    </xf>
    <xf numFmtId="164" fontId="16" fillId="0" borderId="2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4" fillId="0" borderId="2" xfId="0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horizontal="left" vertical="center"/>
    </xf>
    <xf numFmtId="164" fontId="53" fillId="0" borderId="2" xfId="1" applyNumberFormat="1" applyFont="1" applyFill="1" applyBorder="1" applyAlignment="1">
      <alignment horizontal="left" vertical="center"/>
    </xf>
    <xf numFmtId="164" fontId="54" fillId="0" borderId="2" xfId="1" applyNumberFormat="1" applyFont="1" applyFill="1" applyBorder="1" applyAlignment="1">
      <alignment horizontal="left" vertical="center"/>
    </xf>
    <xf numFmtId="164" fontId="54" fillId="0" borderId="2" xfId="1" applyNumberFormat="1" applyFont="1" applyFill="1" applyBorder="1" applyAlignment="1">
      <alignment horizontal="right"/>
    </xf>
    <xf numFmtId="1" fontId="11" fillId="0" borderId="0" xfId="1" applyNumberFormat="1" applyFont="1" applyAlignment="1">
      <alignment horizontal="center"/>
    </xf>
    <xf numFmtId="0" fontId="54" fillId="0" borderId="2" xfId="10" applyFont="1" applyFill="1" applyBorder="1" applyAlignment="1">
      <alignment horizontal="center"/>
    </xf>
    <xf numFmtId="168" fontId="54" fillId="0" borderId="2" xfId="12" applyNumberFormat="1" applyFont="1" applyFill="1" applyBorder="1" applyAlignment="1">
      <alignment horizontal="center"/>
    </xf>
    <xf numFmtId="168" fontId="54" fillId="0" borderId="2" xfId="12" applyNumberFormat="1" applyFont="1" applyFill="1" applyBorder="1"/>
    <xf numFmtId="0" fontId="54" fillId="0" borderId="0" xfId="10" applyFont="1" applyFill="1" applyBorder="1" applyAlignment="1">
      <alignment horizontal="center"/>
    </xf>
    <xf numFmtId="168" fontId="54" fillId="0" borderId="0" xfId="12" applyNumberFormat="1" applyFont="1" applyFill="1" applyBorder="1" applyAlignment="1">
      <alignment horizontal="center"/>
    </xf>
    <xf numFmtId="168" fontId="54" fillId="0" borderId="0" xfId="12" applyNumberFormat="1" applyFont="1" applyFill="1" applyBorder="1"/>
    <xf numFmtId="0" fontId="29" fillId="0" borderId="0" xfId="10" applyFont="1" applyFill="1"/>
    <xf numFmtId="0" fontId="54" fillId="0" borderId="2" xfId="0" applyFont="1" applyFill="1" applyBorder="1" applyAlignment="1">
      <alignment horizontal="right"/>
    </xf>
    <xf numFmtId="0" fontId="54" fillId="0" borderId="0" xfId="0" applyFont="1" applyFill="1" applyBorder="1" applyAlignment="1">
      <alignment horizontal="right"/>
    </xf>
    <xf numFmtId="164" fontId="54" fillId="0" borderId="0" xfId="1" applyNumberFormat="1" applyFont="1" applyFill="1" applyBorder="1" applyAlignment="1">
      <alignment horizontal="right"/>
    </xf>
    <xf numFmtId="0" fontId="54" fillId="0" borderId="2" xfId="12" applyNumberFormat="1" applyFont="1" applyFill="1" applyBorder="1" applyAlignment="1">
      <alignment horizontal="center"/>
    </xf>
    <xf numFmtId="0" fontId="54" fillId="0" borderId="0" xfId="12" applyNumberFormat="1" applyFont="1" applyFill="1" applyBorder="1" applyAlignment="1">
      <alignment horizontal="center"/>
    </xf>
    <xf numFmtId="1" fontId="54" fillId="0" borderId="2" xfId="1" applyNumberFormat="1" applyFont="1" applyFill="1" applyBorder="1"/>
    <xf numFmtId="164" fontId="53" fillId="0" borderId="2" xfId="1" applyNumberFormat="1" applyFont="1" applyFill="1" applyBorder="1"/>
    <xf numFmtId="164" fontId="53" fillId="0" borderId="2" xfId="1" applyNumberFormat="1" applyFont="1" applyFill="1" applyBorder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top"/>
    </xf>
    <xf numFmtId="164" fontId="14" fillId="0" borderId="0" xfId="1" applyNumberFormat="1" applyFont="1" applyFill="1" applyBorder="1" applyAlignment="1">
      <alignment horizontal="right" vertical="top"/>
    </xf>
    <xf numFmtId="0" fontId="0" fillId="0" borderId="0" xfId="0" applyFill="1" applyBorder="1"/>
    <xf numFmtId="0" fontId="16" fillId="0" borderId="0" xfId="0" applyFont="1" applyFill="1" applyBorder="1" applyAlignment="1">
      <alignment horizontal="left"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54" fillId="0" borderId="0" xfId="1" applyNumberFormat="1" applyFont="1" applyFill="1" applyBorder="1"/>
    <xf numFmtId="164" fontId="11" fillId="0" borderId="0" xfId="0" applyNumberFormat="1" applyFont="1"/>
    <xf numFmtId="0" fontId="6" fillId="0" borderId="0" xfId="0" applyFont="1"/>
    <xf numFmtId="164" fontId="11" fillId="0" borderId="0" xfId="1" applyNumberFormat="1" applyFont="1"/>
    <xf numFmtId="164" fontId="7" fillId="0" borderId="0" xfId="1" applyNumberFormat="1" applyFont="1"/>
    <xf numFmtId="0" fontId="54" fillId="0" borderId="2" xfId="0" applyFont="1" applyFill="1" applyBorder="1" applyAlignment="1">
      <alignment wrapText="1"/>
    </xf>
    <xf numFmtId="164" fontId="53" fillId="0" borderId="2" xfId="1" applyNumberFormat="1" applyFont="1" applyFill="1" applyBorder="1" applyAlignment="1">
      <alignment horizontal="center" vertical="center" wrapText="1"/>
    </xf>
    <xf numFmtId="164" fontId="53" fillId="0" borderId="2" xfId="1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164" fontId="53" fillId="0" borderId="2" xfId="1" applyNumberFormat="1" applyFont="1" applyFill="1" applyBorder="1" applyAlignment="1">
      <alignment horizontal="center" wrapText="1"/>
    </xf>
    <xf numFmtId="164" fontId="53" fillId="0" borderId="4" xfId="1" applyNumberFormat="1" applyFont="1" applyFill="1" applyBorder="1" applyAlignment="1">
      <alignment horizontal="center"/>
    </xf>
    <xf numFmtId="3" fontId="0" fillId="0" borderId="0" xfId="0" applyNumberFormat="1" applyFont="1"/>
    <xf numFmtId="164" fontId="54" fillId="0" borderId="0" xfId="1" applyNumberFormat="1" applyFont="1" applyFill="1" applyBorder="1" applyAlignment="1">
      <alignment horizontal="left" vertical="center"/>
    </xf>
    <xf numFmtId="164" fontId="54" fillId="0" borderId="0" xfId="1" applyNumberFormat="1" applyFont="1" applyFill="1" applyBorder="1" applyAlignment="1">
      <alignment horizontal="center" vertical="center" wrapText="1"/>
    </xf>
    <xf numFmtId="164" fontId="56" fillId="0" borderId="0" xfId="1" applyNumberFormat="1" applyFont="1" applyFill="1" applyBorder="1" applyAlignment="1">
      <alignment horizontal="right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35" fillId="0" borderId="0" xfId="10" applyFont="1" applyFill="1" applyBorder="1" applyAlignment="1">
      <alignment horizontal="center"/>
    </xf>
    <xf numFmtId="164" fontId="53" fillId="0" borderId="4" xfId="1" applyNumberFormat="1" applyFont="1" applyFill="1" applyBorder="1" applyAlignment="1">
      <alignment horizontal="center" wrapText="1"/>
    </xf>
    <xf numFmtId="0" fontId="53" fillId="0" borderId="2" xfId="0" applyFont="1" applyFill="1" applyBorder="1" applyAlignment="1"/>
    <xf numFmtId="0" fontId="54" fillId="0" borderId="2" xfId="0" applyFont="1" applyFill="1" applyBorder="1" applyAlignment="1"/>
    <xf numFmtId="0" fontId="53" fillId="0" borderId="2" xfId="0" applyFont="1" applyFill="1" applyBorder="1" applyAlignment="1">
      <alignment wrapText="1"/>
    </xf>
    <xf numFmtId="164" fontId="54" fillId="0" borderId="2" xfId="1" applyNumberFormat="1" applyFont="1" applyFill="1" applyBorder="1" applyAlignment="1">
      <alignment horizontal="center" wrapText="1"/>
    </xf>
    <xf numFmtId="164" fontId="0" fillId="0" borderId="0" xfId="1" applyNumberFormat="1" applyFont="1" applyBorder="1" applyAlignment="1">
      <alignment horizontal="center"/>
    </xf>
    <xf numFmtId="0" fontId="50" fillId="0" borderId="2" xfId="0" applyFont="1" applyBorder="1"/>
    <xf numFmtId="164" fontId="53" fillId="2" borderId="2" xfId="1" applyNumberFormat="1" applyFont="1" applyFill="1" applyBorder="1" applyAlignment="1">
      <alignment horizontal="right"/>
    </xf>
    <xf numFmtId="164" fontId="56" fillId="2" borderId="2" xfId="1" applyNumberFormat="1" applyFont="1" applyFill="1" applyBorder="1" applyAlignment="1">
      <alignment horizontal="right" vertical="top" wrapText="1"/>
    </xf>
    <xf numFmtId="164" fontId="56" fillId="3" borderId="2" xfId="1" applyNumberFormat="1" applyFont="1" applyFill="1" applyBorder="1" applyAlignment="1">
      <alignment horizontal="right" vertical="top" wrapText="1"/>
    </xf>
    <xf numFmtId="164" fontId="55" fillId="3" borderId="2" xfId="1" applyNumberFormat="1" applyFont="1" applyFill="1" applyBorder="1" applyAlignment="1">
      <alignment horizontal="right" vertical="top"/>
    </xf>
    <xf numFmtId="164" fontId="55" fillId="3" borderId="2" xfId="1" applyNumberFormat="1" applyFont="1" applyFill="1" applyBorder="1" applyAlignment="1">
      <alignment horizontal="right" vertical="top" wrapText="1"/>
    </xf>
    <xf numFmtId="164" fontId="53" fillId="3" borderId="2" xfId="1" applyNumberFormat="1" applyFont="1" applyFill="1" applyBorder="1" applyAlignment="1">
      <alignment horizontal="right"/>
    </xf>
    <xf numFmtId="164" fontId="55" fillId="2" borderId="2" xfId="1" applyNumberFormat="1" applyFont="1" applyFill="1" applyBorder="1" applyAlignment="1">
      <alignment horizontal="right" vertical="top" wrapText="1"/>
    </xf>
    <xf numFmtId="164" fontId="55" fillId="2" borderId="2" xfId="1" applyNumberFormat="1" applyFont="1" applyFill="1" applyBorder="1" applyAlignment="1">
      <alignment horizontal="center" vertical="top" wrapText="1"/>
    </xf>
    <xf numFmtId="164" fontId="54" fillId="2" borderId="0" xfId="1" applyNumberFormat="1" applyFont="1" applyFill="1" applyBorder="1" applyAlignment="1">
      <alignment horizontal="right" vertical="center"/>
    </xf>
    <xf numFmtId="164" fontId="56" fillId="2" borderId="0" xfId="1" applyNumberFormat="1" applyFont="1" applyFill="1" applyBorder="1" applyAlignment="1">
      <alignment horizontal="right" vertical="center"/>
    </xf>
    <xf numFmtId="164" fontId="54" fillId="3" borderId="0" xfId="1" applyNumberFormat="1" applyFont="1" applyFill="1" applyBorder="1" applyAlignment="1">
      <alignment horizontal="right" vertical="center"/>
    </xf>
    <xf numFmtId="9" fontId="4" fillId="0" borderId="0" xfId="11" applyFont="1"/>
    <xf numFmtId="9" fontId="4" fillId="0" borderId="0" xfId="11" applyFont="1" applyFill="1"/>
    <xf numFmtId="9" fontId="24" fillId="0" borderId="0" xfId="11" applyFont="1"/>
    <xf numFmtId="164" fontId="53" fillId="0" borderId="2" xfId="1" applyNumberFormat="1" applyFont="1" applyFill="1" applyBorder="1" applyAlignment="1">
      <alignment horizontal="right"/>
    </xf>
    <xf numFmtId="164" fontId="54" fillId="0" borderId="2" xfId="1" applyNumberFormat="1" applyFont="1" applyFill="1" applyBorder="1" applyAlignment="1">
      <alignment horizontal="right" wrapText="1"/>
    </xf>
    <xf numFmtId="164" fontId="53" fillId="0" borderId="2" xfId="1" applyNumberFormat="1" applyFont="1" applyFill="1" applyBorder="1" applyAlignment="1">
      <alignment horizontal="right" wrapText="1"/>
    </xf>
    <xf numFmtId="164" fontId="58" fillId="0" borderId="2" xfId="1" applyNumberFormat="1" applyFont="1" applyFill="1" applyBorder="1" applyAlignment="1">
      <alignment horizontal="right" vertical="center"/>
    </xf>
    <xf numFmtId="0" fontId="53" fillId="0" borderId="2" xfId="0" applyFont="1" applyFill="1" applyBorder="1" applyAlignment="1">
      <alignment horizontal="left"/>
    </xf>
    <xf numFmtId="0" fontId="54" fillId="0" borderId="2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164" fontId="55" fillId="3" borderId="2" xfId="1" applyNumberFormat="1" applyFont="1" applyFill="1" applyBorder="1" applyAlignment="1">
      <alignment horizontal="right"/>
    </xf>
    <xf numFmtId="164" fontId="55" fillId="3" borderId="2" xfId="1" applyNumberFormat="1" applyFont="1" applyFill="1" applyBorder="1" applyAlignment="1">
      <alignment horizontal="right" wrapText="1"/>
    </xf>
    <xf numFmtId="164" fontId="53" fillId="3" borderId="2" xfId="1" applyNumberFormat="1" applyFont="1" applyFill="1" applyBorder="1" applyAlignment="1">
      <alignment horizontal="right" vertical="center"/>
    </xf>
    <xf numFmtId="164" fontId="53" fillId="2" borderId="2" xfId="1" applyNumberFormat="1" applyFont="1" applyFill="1" applyBorder="1" applyAlignment="1">
      <alignment horizontal="right" vertical="center"/>
    </xf>
    <xf numFmtId="164" fontId="55" fillId="3" borderId="2" xfId="1" applyNumberFormat="1" applyFont="1" applyFill="1" applyBorder="1" applyAlignment="1">
      <alignment horizontal="right" vertical="center"/>
    </xf>
    <xf numFmtId="164" fontId="55" fillId="2" borderId="2" xfId="1" applyNumberFormat="1" applyFont="1" applyFill="1" applyBorder="1" applyAlignment="1">
      <alignment horizontal="right" vertical="center"/>
    </xf>
    <xf numFmtId="0" fontId="59" fillId="7" borderId="2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0" fontId="61" fillId="0" borderId="0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164" fontId="60" fillId="0" borderId="0" xfId="1" applyNumberFormat="1" applyFont="1" applyBorder="1"/>
    <xf numFmtId="0" fontId="54" fillId="0" borderId="0" xfId="0" applyFont="1" applyAlignment="1">
      <alignment horizontal="center"/>
    </xf>
    <xf numFmtId="164" fontId="54" fillId="0" borderId="0" xfId="1" applyNumberFormat="1" applyFont="1" applyAlignment="1">
      <alignment horizontal="center"/>
    </xf>
    <xf numFmtId="0" fontId="54" fillId="0" borderId="0" xfId="0" applyFont="1" applyBorder="1" applyAlignment="1">
      <alignment horizontal="center"/>
    </xf>
    <xf numFmtId="164" fontId="54" fillId="0" borderId="0" xfId="1" applyNumberFormat="1" applyFont="1" applyBorder="1" applyAlignment="1">
      <alignment horizontal="center"/>
    </xf>
    <xf numFmtId="0" fontId="54" fillId="0" borderId="0" xfId="0" applyFont="1"/>
    <xf numFmtId="164" fontId="54" fillId="0" borderId="0" xfId="1" applyNumberFormat="1" applyFont="1"/>
    <xf numFmtId="0" fontId="0" fillId="0" borderId="0" xfId="0" applyFont="1" applyBorder="1" applyAlignment="1">
      <alignment wrapText="1"/>
    </xf>
    <xf numFmtId="0" fontId="27" fillId="0" borderId="0" xfId="4" applyFont="1" applyAlignment="1">
      <alignment horizontal="center"/>
    </xf>
    <xf numFmtId="0" fontId="20" fillId="0" borderId="0" xfId="0" applyFont="1"/>
    <xf numFmtId="3" fontId="22" fillId="0" borderId="0" xfId="0" applyNumberFormat="1" applyFont="1"/>
    <xf numFmtId="0" fontId="19" fillId="0" borderId="0" xfId="0" applyFont="1" applyFill="1" applyBorder="1" applyAlignment="1">
      <alignment vertical="center"/>
    </xf>
    <xf numFmtId="0" fontId="7" fillId="0" borderId="0" xfId="0" applyFont="1"/>
    <xf numFmtId="0" fontId="7" fillId="0" borderId="0" xfId="0" applyFont="1" applyFill="1"/>
    <xf numFmtId="0" fontId="0" fillId="0" borderId="0" xfId="4" applyFont="1"/>
    <xf numFmtId="0" fontId="52" fillId="0" borderId="0" xfId="0" applyFont="1" applyBorder="1" applyAlignment="1">
      <alignment horizontal="left" vertical="top"/>
    </xf>
    <xf numFmtId="0" fontId="57" fillId="7" borderId="2" xfId="0" applyFont="1" applyFill="1" applyBorder="1" applyAlignment="1">
      <alignment horizontal="center" vertical="center" wrapText="1"/>
    </xf>
    <xf numFmtId="0" fontId="35" fillId="0" borderId="0" xfId="10" applyFont="1" applyFill="1" applyBorder="1" applyAlignment="1">
      <alignment horizontal="center"/>
    </xf>
    <xf numFmtId="0" fontId="12" fillId="2" borderId="0" xfId="10" applyFont="1" applyFill="1" applyBorder="1" applyAlignment="1">
      <alignment horizontal="center"/>
    </xf>
    <xf numFmtId="9" fontId="54" fillId="0" borderId="2" xfId="11" applyFont="1" applyFill="1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ont="1"/>
    <xf numFmtId="43" fontId="11" fillId="0" borderId="0" xfId="1" applyFont="1"/>
    <xf numFmtId="0" fontId="53" fillId="0" borderId="0" xfId="0" applyFont="1" applyFill="1" applyBorder="1"/>
    <xf numFmtId="164" fontId="53" fillId="0" borderId="0" xfId="1" applyNumberFormat="1" applyFont="1" applyFill="1" applyBorder="1" applyAlignment="1">
      <alignment horizontal="right"/>
    </xf>
    <xf numFmtId="164" fontId="54" fillId="0" borderId="0" xfId="1" applyNumberFormat="1" applyFont="1" applyFill="1" applyBorder="1" applyAlignment="1">
      <alignment horizontal="right" vertical="center"/>
    </xf>
    <xf numFmtId="169" fontId="54" fillId="0" borderId="2" xfId="11" quotePrefix="1" applyNumberFormat="1" applyFont="1" applyFill="1" applyBorder="1" applyAlignment="1">
      <alignment horizontal="center"/>
    </xf>
    <xf numFmtId="169" fontId="54" fillId="0" borderId="2" xfId="11" applyNumberFormat="1" applyFont="1" applyFill="1" applyBorder="1" applyAlignment="1">
      <alignment horizontal="center"/>
    </xf>
    <xf numFmtId="0" fontId="37" fillId="2" borderId="0" xfId="10" applyFont="1" applyFill="1" applyBorder="1"/>
    <xf numFmtId="0" fontId="63" fillId="2" borderId="0" xfId="10" applyFont="1" applyFill="1" applyBorder="1" applyAlignment="1">
      <alignment horizontal="center"/>
    </xf>
    <xf numFmtId="0" fontId="43" fillId="2" borderId="0" xfId="10" applyFont="1" applyFill="1" applyBorder="1"/>
    <xf numFmtId="9" fontId="43" fillId="2" borderId="0" xfId="10" applyNumberFormat="1" applyFont="1" applyFill="1" applyBorder="1"/>
    <xf numFmtId="9" fontId="37" fillId="2" borderId="0" xfId="13" applyNumberFormat="1" applyFont="1" applyFill="1"/>
    <xf numFmtId="0" fontId="26" fillId="0" borderId="0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left" vertical="center" wrapText="1"/>
    </xf>
    <xf numFmtId="0" fontId="49" fillId="0" borderId="0" xfId="14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wrapText="1"/>
    </xf>
    <xf numFmtId="0" fontId="9" fillId="6" borderId="10" xfId="0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11" fillId="0" borderId="15" xfId="0" applyFont="1" applyBorder="1" applyAlignment="1">
      <alignment horizontal="center" vertical="center" wrapText="1"/>
    </xf>
    <xf numFmtId="0" fontId="59" fillId="7" borderId="2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9" fillId="7" borderId="9" xfId="0" applyFont="1" applyFill="1" applyBorder="1" applyAlignment="1">
      <alignment horizontal="center" vertical="center" wrapText="1"/>
    </xf>
    <xf numFmtId="0" fontId="59" fillId="7" borderId="10" xfId="0" applyFont="1" applyFill="1" applyBorder="1" applyAlignment="1">
      <alignment horizontal="center" vertical="center" wrapText="1"/>
    </xf>
    <xf numFmtId="0" fontId="59" fillId="7" borderId="11" xfId="0" applyFont="1" applyFill="1" applyBorder="1" applyAlignment="1">
      <alignment horizontal="center" vertical="center" wrapText="1"/>
    </xf>
    <xf numFmtId="0" fontId="57" fillId="7" borderId="2" xfId="0" applyFont="1" applyFill="1" applyBorder="1" applyAlignment="1">
      <alignment horizontal="center" vertical="center" wrapText="1"/>
    </xf>
    <xf numFmtId="0" fontId="57" fillId="7" borderId="12" xfId="0" applyFont="1" applyFill="1" applyBorder="1" applyAlignment="1">
      <alignment horizontal="center" vertical="center" wrapText="1"/>
    </xf>
    <xf numFmtId="0" fontId="57" fillId="7" borderId="13" xfId="0" applyFont="1" applyFill="1" applyBorder="1" applyAlignment="1">
      <alignment horizontal="center" vertical="center" wrapText="1"/>
    </xf>
    <xf numFmtId="0" fontId="57" fillId="7" borderId="1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164" fontId="11" fillId="0" borderId="0" xfId="1" applyNumberFormat="1" applyFont="1" applyAlignment="1">
      <alignment horizontal="center"/>
    </xf>
    <xf numFmtId="0" fontId="57" fillId="7" borderId="6" xfId="0" applyFont="1" applyFill="1" applyBorder="1" applyAlignment="1">
      <alignment horizontal="center" vertical="center" wrapText="1"/>
    </xf>
    <xf numFmtId="0" fontId="57" fillId="7" borderId="5" xfId="0" applyFont="1" applyFill="1" applyBorder="1" applyAlignment="1">
      <alignment horizontal="center" vertical="center" wrapText="1"/>
    </xf>
    <xf numFmtId="164" fontId="11" fillId="0" borderId="0" xfId="1" applyNumberFormat="1" applyFont="1" applyBorder="1" applyAlignment="1">
      <alignment horizontal="center"/>
    </xf>
    <xf numFmtId="0" fontId="57" fillId="7" borderId="7" xfId="0" applyFont="1" applyFill="1" applyBorder="1" applyAlignment="1">
      <alignment horizontal="center" vertical="center" wrapText="1"/>
    </xf>
    <xf numFmtId="0" fontId="57" fillId="7" borderId="1" xfId="0" applyFont="1" applyFill="1" applyBorder="1" applyAlignment="1">
      <alignment horizontal="center" vertical="center" wrapText="1"/>
    </xf>
    <xf numFmtId="0" fontId="34" fillId="0" borderId="0" xfId="10" applyFont="1" applyBorder="1" applyAlignment="1">
      <alignment horizontal="center"/>
    </xf>
    <xf numFmtId="0" fontId="43" fillId="2" borderId="0" xfId="10" applyFont="1" applyFill="1" applyBorder="1" applyAlignment="1">
      <alignment horizontal="center"/>
    </xf>
    <xf numFmtId="0" fontId="47" fillId="0" borderId="0" xfId="10" applyFont="1" applyAlignment="1">
      <alignment horizontal="center"/>
    </xf>
    <xf numFmtId="0" fontId="29" fillId="0" borderId="0" xfId="10" applyFont="1" applyFill="1" applyAlignment="1">
      <alignment horizontal="left" wrapText="1"/>
    </xf>
    <xf numFmtId="0" fontId="25" fillId="0" borderId="0" xfId="10" applyFont="1" applyFill="1" applyAlignment="1">
      <alignment horizontal="left" wrapText="1"/>
    </xf>
    <xf numFmtId="0" fontId="0" fillId="0" borderId="0" xfId="0" applyAlignment="1">
      <alignment wrapText="1"/>
    </xf>
    <xf numFmtId="0" fontId="57" fillId="7" borderId="9" xfId="0" applyFont="1" applyFill="1" applyBorder="1" applyAlignment="1">
      <alignment horizontal="center" vertical="center" wrapText="1"/>
    </xf>
    <xf numFmtId="0" fontId="57" fillId="7" borderId="10" xfId="0" applyFont="1" applyFill="1" applyBorder="1" applyAlignment="1">
      <alignment horizontal="center" vertical="center" wrapText="1"/>
    </xf>
    <xf numFmtId="0" fontId="57" fillId="7" borderId="11" xfId="0" applyFont="1" applyFill="1" applyBorder="1" applyAlignment="1">
      <alignment horizontal="center" vertical="center" wrapText="1"/>
    </xf>
    <xf numFmtId="0" fontId="47" fillId="0" borderId="0" xfId="10" applyFont="1" applyAlignment="1">
      <alignment horizontal="center" wrapText="1"/>
    </xf>
    <xf numFmtId="0" fontId="41" fillId="2" borderId="0" xfId="10" applyFont="1" applyFill="1" applyBorder="1" applyAlignment="1">
      <alignment horizontal="center"/>
    </xf>
    <xf numFmtId="0" fontId="12" fillId="2" borderId="0" xfId="1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47" fillId="0" borderId="0" xfId="10" applyFont="1" applyFill="1" applyBorder="1" applyAlignment="1">
      <alignment horizontal="center"/>
    </xf>
    <xf numFmtId="0" fontId="47" fillId="0" borderId="0" xfId="10" applyFont="1" applyFill="1" applyAlignment="1">
      <alignment horizontal="left" wrapText="1"/>
    </xf>
  </cellXfs>
  <cellStyles count="15">
    <cellStyle name="Hipervínculo" xfId="4" builtinId="8"/>
    <cellStyle name="Millares" xfId="1" builtinId="3"/>
    <cellStyle name="Millares 2" xfId="5"/>
    <cellStyle name="Millares 3" xfId="12"/>
    <cellStyle name="Normal" xfId="0" builtinId="0"/>
    <cellStyle name="Normal 2" xfId="3"/>
    <cellStyle name="Normal 2 2" xfId="10"/>
    <cellStyle name="Normal 3" xfId="6"/>
    <cellStyle name="Normal 4" xfId="9"/>
    <cellStyle name="Normal 8 2" xfId="14"/>
    <cellStyle name="Normal_TABLA 2" xfId="2"/>
    <cellStyle name="Porcentaje" xfId="11" builtinId="5"/>
    <cellStyle name="Porcentaje 2" xfId="7"/>
    <cellStyle name="Porcentaje 3" xfId="8"/>
    <cellStyle name="Porcentual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VARIACIÓN ANUAL DEL NÚMERO DE PERMISOS DE CONSTRUCCIÓN, POR TIPO DE OBRA</a:t>
            </a:r>
          </a:p>
        </c:rich>
      </c:tx>
      <c:layout>
        <c:manualLayout>
          <c:xMode val="edge"/>
          <c:yMode val="edge"/>
          <c:x val="0.12606467093329402"/>
          <c:y val="3.40557558182465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4"/>
          <c:w val="0.90459965928449992"/>
          <c:h val="0.708978328173377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TABLA13!$C$8</c:f>
              <c:strCache>
                <c:ptCount val="1"/>
                <c:pt idx="0">
                  <c:v>Nueva 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TABLA13!$A$44:$A$47</c:f>
              <c:strCache>
                <c:ptCount val="4"/>
                <c:pt idx="0">
                  <c:v>2012-2013</c:v>
                </c:pt>
                <c:pt idx="1">
                  <c:v>2013-2014</c:v>
                </c:pt>
                <c:pt idx="2">
                  <c:v>2014-2015</c:v>
                </c:pt>
                <c:pt idx="3">
                  <c:v>2015-2016</c:v>
                </c:pt>
              </c:strCache>
            </c:strRef>
          </c:cat>
          <c:val>
            <c:numRef>
              <c:f>TABLA13!$C$44:$C$47</c:f>
              <c:numCache>
                <c:formatCode>0%</c:formatCode>
                <c:ptCount val="4"/>
                <c:pt idx="0">
                  <c:v>-8.0940829674210124E-2</c:v>
                </c:pt>
                <c:pt idx="1">
                  <c:v>-0.18689652868263673</c:v>
                </c:pt>
                <c:pt idx="2">
                  <c:v>3.2995028146443728E-2</c:v>
                </c:pt>
                <c:pt idx="3">
                  <c:v>5.8631662688941821E-2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D2-4F52-A205-96D197F1E264}"/>
            </c:ext>
          </c:extLst>
        </c:ser>
        <c:ser>
          <c:idx val="1"/>
          <c:order val="1"/>
          <c:tx>
            <c:strRef>
              <c:f>TABLA13!$E$8</c:f>
              <c:strCache>
                <c:ptCount val="1"/>
                <c:pt idx="0">
                  <c:v>Ampliación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TABLA13!$A$44:$A$47</c:f>
              <c:strCache>
                <c:ptCount val="4"/>
                <c:pt idx="0">
                  <c:v>2012-2013</c:v>
                </c:pt>
                <c:pt idx="1">
                  <c:v>2013-2014</c:v>
                </c:pt>
                <c:pt idx="2">
                  <c:v>2014-2015</c:v>
                </c:pt>
                <c:pt idx="3">
                  <c:v>2015-2016</c:v>
                </c:pt>
              </c:strCache>
            </c:strRef>
          </c:cat>
          <c:val>
            <c:numRef>
              <c:f>TABLA13!$E$44:$E$47</c:f>
              <c:numCache>
                <c:formatCode>0%</c:formatCode>
                <c:ptCount val="4"/>
                <c:pt idx="0">
                  <c:v>-0.13517279821627648</c:v>
                </c:pt>
                <c:pt idx="1">
                  <c:v>-0.17757009345794394</c:v>
                </c:pt>
                <c:pt idx="2">
                  <c:v>8.1504702194357348E-2</c:v>
                </c:pt>
                <c:pt idx="3">
                  <c:v>-6.4855072463768093E-2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D2-4F52-A205-96D197F1E264}"/>
            </c:ext>
          </c:extLst>
        </c:ser>
        <c:ser>
          <c:idx val="2"/>
          <c:order val="2"/>
          <c:tx>
            <c:strRef>
              <c:f>TABLA13!$G$8</c:f>
              <c:strCache>
                <c:ptCount val="1"/>
                <c:pt idx="0">
                  <c:v>Reconstrucción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TABLA13!$A$44:$A$47</c:f>
              <c:strCache>
                <c:ptCount val="4"/>
                <c:pt idx="0">
                  <c:v>2012-2013</c:v>
                </c:pt>
                <c:pt idx="1">
                  <c:v>2013-2014</c:v>
                </c:pt>
                <c:pt idx="2">
                  <c:v>2014-2015</c:v>
                </c:pt>
                <c:pt idx="3">
                  <c:v>2015-2016</c:v>
                </c:pt>
              </c:strCache>
            </c:strRef>
          </c:cat>
          <c:val>
            <c:numRef>
              <c:f>TABLA13!$G$44:$G$47</c:f>
              <c:numCache>
                <c:formatCode>0%</c:formatCode>
                <c:ptCount val="4"/>
                <c:pt idx="0">
                  <c:v>-0.24025974025974028</c:v>
                </c:pt>
                <c:pt idx="1">
                  <c:v>-0.11680911680911676</c:v>
                </c:pt>
                <c:pt idx="2">
                  <c:v>0.54516129032258065</c:v>
                </c:pt>
                <c:pt idx="3">
                  <c:v>0.23173277661795399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5DD2-4F52-A205-96D197F1E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89283200"/>
        <c:axId val="89293184"/>
      </c:barChart>
      <c:catAx>
        <c:axId val="8928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8929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9318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89283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09048771399681"/>
          <c:y val="0.94615703727571165"/>
          <c:w val="0.5185038141683147"/>
          <c:h val="5.3426505829993823E-2"/>
        </c:manualLayout>
      </c:layout>
      <c:overlay val="0"/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8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PARTICIPACIÓN PORCENTUAL DE LOS RECURSOS EN EL FINANCIAMIENTO ANUAL DE LAS INTENCIONES DE CONSTRUCCIÓN</a:t>
            </a:r>
          </a:p>
        </c:rich>
      </c:tx>
      <c:layout>
        <c:manualLayout>
          <c:xMode val="edge"/>
          <c:yMode val="edge"/>
          <c:x val="0.13772472931701568"/>
          <c:y val="3.41614906832298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856427489605884E-2"/>
          <c:y val="0.16149092811488275"/>
          <c:w val="0.92016147424189565"/>
          <c:h val="0.680125254945373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TABLA14!$B$44:$B$45</c:f>
              <c:strCache>
                <c:ptCount val="1"/>
                <c:pt idx="0">
                  <c:v>% DE FINANCIAMIENTO PROPIO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5.5568030011272581E-4"/>
                  <c:y val="-1.31844822453631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91-4AC7-9A65-5DA92E270629}"/>
                </c:ext>
              </c:extLst>
            </c:dLbl>
            <c:dLbl>
              <c:idx val="1"/>
              <c:layout>
                <c:manualLayout>
                  <c:x val="1.4517350347842946E-3"/>
                  <c:y val="-1.819287530004259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91-4AC7-9A65-5DA92E270629}"/>
                </c:ext>
              </c:extLst>
            </c:dLbl>
            <c:dLbl>
              <c:idx val="2"/>
              <c:layout>
                <c:manualLayout>
                  <c:x val="5.0866618259298611E-3"/>
                  <c:y val="-2.237584229672024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91-4AC7-9A65-5DA92E270629}"/>
                </c:ext>
              </c:extLst>
            </c:dLbl>
            <c:dLbl>
              <c:idx val="3"/>
              <c:layout>
                <c:manualLayout>
                  <c:x val="9.2181367569720062E-4"/>
                  <c:y val="-2.2612908999888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491-4AC7-9A65-5DA92E270629}"/>
                </c:ext>
              </c:extLst>
            </c:dLbl>
            <c:dLbl>
              <c:idx val="4"/>
              <c:layout>
                <c:manualLayout>
                  <c:x val="7.4911536668257771E-4"/>
                  <c:y val="-2.38352542755762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491-4AC7-9A65-5DA92E270629}"/>
                </c:ext>
              </c:extLst>
            </c:dLbl>
            <c:dLbl>
              <c:idx val="5"/>
              <c:layout>
                <c:manualLayout>
                  <c:x val="1.7297371907590527E-3"/>
                  <c:y val="-1.7794679814775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491-4AC7-9A65-5DA92E27062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TABLA14!$A$46:$A$50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TABLA14!$B$46:$B$50</c:f>
              <c:numCache>
                <c:formatCode>0%</c:formatCode>
                <c:ptCount val="5"/>
                <c:pt idx="0">
                  <c:v>0.8839062081900565</c:v>
                </c:pt>
                <c:pt idx="1">
                  <c:v>0.95107893922056286</c:v>
                </c:pt>
                <c:pt idx="2">
                  <c:v>0.95317433308352872</c:v>
                </c:pt>
                <c:pt idx="3">
                  <c:v>0.88495788306201217</c:v>
                </c:pt>
                <c:pt idx="4">
                  <c:v>0.91729577284329844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491-4AC7-9A65-5DA92E270629}"/>
            </c:ext>
          </c:extLst>
        </c:ser>
        <c:ser>
          <c:idx val="1"/>
          <c:order val="1"/>
          <c:tx>
            <c:strRef>
              <c:f>TABLA14!$D$44:$D$45</c:f>
              <c:strCache>
                <c:ptCount val="1"/>
                <c:pt idx="0">
                  <c:v>% DE FINANCIAMIENTO CRÉDITO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662806065631443E-3"/>
                  <c:y val="-2.37462346118024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491-4AC7-9A65-5DA92E270629}"/>
                </c:ext>
              </c:extLst>
            </c:dLbl>
            <c:dLbl>
              <c:idx val="1"/>
              <c:layout>
                <c:manualLayout>
                  <c:x val="2.928094969165464E-3"/>
                  <c:y val="-2.901083838336469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491-4AC7-9A65-5DA92E270629}"/>
                </c:ext>
              </c:extLst>
            </c:dLbl>
            <c:dLbl>
              <c:idx val="2"/>
              <c:layout>
                <c:manualLayout>
                  <c:x val="6.3635924747602922E-4"/>
                  <c:y val="-9.541695502337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491-4AC7-9A65-5DA92E270629}"/>
                </c:ext>
              </c:extLst>
            </c:dLbl>
            <c:dLbl>
              <c:idx val="3"/>
              <c:layout>
                <c:manualLayout>
                  <c:x val="2.3366113610862431E-3"/>
                  <c:y val="9.540100167861096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491-4AC7-9A65-5DA92E270629}"/>
                </c:ext>
              </c:extLst>
            </c:dLbl>
            <c:dLbl>
              <c:idx val="4"/>
              <c:layout>
                <c:manualLayout>
                  <c:x val="4.5037645315258833E-5"/>
                  <c:y val="-2.36195650543897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491-4AC7-9A65-5DA92E270629}"/>
                </c:ext>
              </c:extLst>
            </c:dLbl>
            <c:dLbl>
              <c:idx val="5"/>
              <c:layout>
                <c:manualLayout>
                  <c:x val="4.4425262943706013E-3"/>
                  <c:y val="-3.00857747534490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491-4AC7-9A65-5DA92E2706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TABLA14!$A$46:$A$50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TABLA14!$D$46:$D$50</c:f>
              <c:numCache>
                <c:formatCode>0%</c:formatCode>
                <c:ptCount val="5"/>
                <c:pt idx="0">
                  <c:v>0.11609379180994354</c:v>
                </c:pt>
                <c:pt idx="1">
                  <c:v>4.8921060779437094E-2</c:v>
                </c:pt>
                <c:pt idx="2">
                  <c:v>4.6825666916471304E-2</c:v>
                </c:pt>
                <c:pt idx="3">
                  <c:v>0.11504211693798781</c:v>
                </c:pt>
                <c:pt idx="4">
                  <c:v>8.2704227156701601E-2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0491-4AC7-9A65-5DA92E270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1546368"/>
        <c:axId val="91547904"/>
      </c:barChart>
      <c:catAx>
        <c:axId val="9154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154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54790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1546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71043164679545"/>
          <c:y val="0.90993919238356302"/>
          <c:w val="0.6354587479570063"/>
          <c:h val="6.8299179993805081E-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000" b="1">
                <a:solidFill>
                  <a:sysClr val="windowText" lastClr="000000"/>
                </a:solidFill>
              </a:rPr>
              <a:t>Viviendas proyectadas a construirse en el período 2012-2016</a:t>
            </a:r>
            <a:br>
              <a:rPr lang="es-EC" sz="1000" b="1">
                <a:solidFill>
                  <a:sysClr val="windowText" lastClr="000000"/>
                </a:solidFill>
              </a:rPr>
            </a:br>
            <a:r>
              <a:rPr lang="es-EC" sz="1000" b="1">
                <a:solidFill>
                  <a:sysClr val="windowText" lastClr="000000"/>
                </a:solidFill>
              </a:rPr>
              <a:t> y provincia de mayor aporte en  la región</a:t>
            </a:r>
            <a:endParaRPr lang="es-EC" sz="10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6256622750644965"/>
          <c:y val="6.8055743019015688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9498571539206475"/>
          <c:y val="0.26051149451571776"/>
          <c:w val="0.70131797837902743"/>
          <c:h val="0.580820796210920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TABLA15!$A$60</c:f>
              <c:strCache>
                <c:ptCount val="1"/>
                <c:pt idx="0">
                  <c:v>parte región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728725380899295E-3"/>
                  <c:y val="5.2205686128234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21-40EB-BAA2-E85AFB90BAEC}"/>
                </c:ext>
              </c:extLst>
            </c:dLbl>
            <c:dLbl>
              <c:idx val="1"/>
              <c:layout>
                <c:manualLayout>
                  <c:x val="0"/>
                  <c:y val="5.8470368463621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21-40EB-BAA2-E85AFB90BAEC}"/>
                </c:ext>
              </c:extLst>
            </c:dLbl>
            <c:dLbl>
              <c:idx val="2"/>
              <c:layout>
                <c:manualLayout>
                  <c:x val="-3.3620872792742104E-4"/>
                  <c:y val="3.35879688159761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21-40EB-BAA2-E85AFB90BA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TABLA15!$B$58:$D$58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TABLA15!$B$60:$D$60</c:f>
              <c:numCache>
                <c:formatCode>0%</c:formatCode>
                <c:ptCount val="3"/>
                <c:pt idx="0">
                  <c:v>0.74885765966328088</c:v>
                </c:pt>
                <c:pt idx="1">
                  <c:v>0.51920879605500536</c:v>
                </c:pt>
                <c:pt idx="2">
                  <c:v>0.28729636465773212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221-40EB-BAA2-E85AFB90BAEC}"/>
            </c:ext>
          </c:extLst>
        </c:ser>
        <c:ser>
          <c:idx val="1"/>
          <c:order val="1"/>
          <c:tx>
            <c:strRef>
              <c:f>TABLA15!$A$61</c:f>
              <c:strCache>
                <c:ptCount val="1"/>
                <c:pt idx="0">
                  <c:v>resto region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9728725380899022E-3"/>
                  <c:y val="3.7588094012328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221-40EB-BAA2-E85AFB90BAEC}"/>
                </c:ext>
              </c:extLst>
            </c:dLbl>
            <c:dLbl>
              <c:idx val="1"/>
              <c:layout>
                <c:manualLayout>
                  <c:x val="0"/>
                  <c:y val="4.1764548902587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21-40EB-BAA2-E85AFB90BAEC}"/>
                </c:ext>
              </c:extLst>
            </c:dLbl>
            <c:dLbl>
              <c:idx val="2"/>
              <c:layout>
                <c:manualLayout>
                  <c:x val="0"/>
                  <c:y val="9.84309587259376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221-40EB-BAA2-E85AFB90BA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TABLA15!$B$58:$D$58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TABLA15!$B$61:$D$61</c:f>
              <c:numCache>
                <c:formatCode>0%</c:formatCode>
                <c:ptCount val="3"/>
                <c:pt idx="0">
                  <c:v>0.25114234033671906</c:v>
                </c:pt>
                <c:pt idx="1">
                  <c:v>0.48079120394499458</c:v>
                </c:pt>
                <c:pt idx="2">
                  <c:v>0.71270363534226788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221-40EB-BAA2-E85AFB90BA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1649536"/>
        <c:axId val="91651072"/>
      </c:barChart>
      <c:catAx>
        <c:axId val="9164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1651072"/>
        <c:crosses val="autoZero"/>
        <c:auto val="1"/>
        <c:lblAlgn val="ctr"/>
        <c:lblOffset val="100"/>
        <c:noMultiLvlLbl val="0"/>
      </c:catAx>
      <c:valAx>
        <c:axId val="91651072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1649536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TOTAL DE PERMISOS DE CONSTRUCCIÓN</a:t>
            </a:r>
          </a:p>
        </c:rich>
      </c:tx>
      <c:layout>
        <c:manualLayout>
          <c:xMode val="edge"/>
          <c:yMode val="edge"/>
          <c:x val="0.33958477181422309"/>
          <c:y val="1.608582472786966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350171434254675E-2"/>
          <c:y val="7.5067093822051081E-2"/>
          <c:w val="0.9133047711497615"/>
          <c:h val="0.7587141299353445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TABLA16!$B$9:$B$22</c:f>
              <c:numCache>
                <c:formatCode>General</c:formatCode>
                <c:ptCount val="1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03-4A00-A78A-4099D4C58FD0}"/>
            </c:ext>
          </c:extLst>
        </c:ser>
        <c:ser>
          <c:idx val="1"/>
          <c:order val="1"/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6645468928372242E-3"/>
                  <c:y val="5.1420599825527805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5346558497867007E-5"/>
                  <c:y val="-1.679999226475176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119973638170379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8714813815172912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4.8553961425853095E-2"/>
                  <c:y val="6.65405928638037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TABLA16!$C$9:$C$24</c:f>
              <c:numCache>
                <c:formatCode>_-* #,##0\ _€_-;\-* #,##0\ _€_-;_-* "-"??\ _€_-;_-@_-</c:formatCode>
                <c:ptCount val="16"/>
                <c:pt idx="0">
                  <c:v>21968</c:v>
                </c:pt>
                <c:pt idx="1">
                  <c:v>22267</c:v>
                </c:pt>
                <c:pt idx="2">
                  <c:v>24762</c:v>
                </c:pt>
                <c:pt idx="3">
                  <c:v>27503</c:v>
                </c:pt>
                <c:pt idx="4">
                  <c:v>24556</c:v>
                </c:pt>
                <c:pt idx="5">
                  <c:v>26584</c:v>
                </c:pt>
                <c:pt idx="6">
                  <c:v>34787</c:v>
                </c:pt>
                <c:pt idx="7">
                  <c:v>34653</c:v>
                </c:pt>
                <c:pt idx="8">
                  <c:v>38835</c:v>
                </c:pt>
                <c:pt idx="9">
                  <c:v>39657</c:v>
                </c:pt>
                <c:pt idx="10">
                  <c:v>42042</c:v>
                </c:pt>
                <c:pt idx="11">
                  <c:v>36617</c:v>
                </c:pt>
                <c:pt idx="12">
                  <c:v>33385</c:v>
                </c:pt>
                <c:pt idx="13">
                  <c:v>27199</c:v>
                </c:pt>
                <c:pt idx="14">
                  <c:v>28379</c:v>
                </c:pt>
                <c:pt idx="15">
                  <c:v>29785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03-4A00-A78A-4099D4C58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23744"/>
        <c:axId val="93825280"/>
      </c:lineChart>
      <c:catAx>
        <c:axId val="9382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3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825280"/>
        <c:scaling>
          <c:orientation val="minMax"/>
          <c:max val="45000"/>
          <c:min val="150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s-ES"/>
          </a:p>
        </c:txPr>
        <c:crossAx val="93823744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orientation="portrait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CONSTRUCCIONES RESIDENCIALES</a:t>
            </a:r>
          </a:p>
        </c:rich>
      </c:tx>
      <c:layout>
        <c:manualLayout>
          <c:xMode val="edge"/>
          <c:yMode val="edge"/>
          <c:x val="0.31437124413502382"/>
          <c:y val="3.19999460221715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838323353294064E-2"/>
          <c:y val="0.16266709027888088"/>
          <c:w val="0.89820359281437123"/>
          <c:h val="0.7493352847273034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rgbClr val="C00000"/>
              </a:solidFill>
            </c:spPr>
          </c:marker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TABLA16!$B$9:$B$22</c:f>
              <c:numCache>
                <c:formatCode>General</c:formatCode>
                <c:ptCount val="1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AD-4E6B-926D-887C9AAA6155}"/>
            </c:ext>
          </c:extLst>
        </c:ser>
        <c:ser>
          <c:idx val="1"/>
          <c:order val="1"/>
          <c:dLbls>
            <c:dLbl>
              <c:idx val="5"/>
              <c:layout>
                <c:manualLayout>
                  <c:x val="6.5738571974924167E-4"/>
                  <c:y val="-3.02837807495343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2078507951782998E-3"/>
                  <c:y val="1.7560701984954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9186398519090329E-2"/>
                  <c:y val="4.8444322074817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9383238250331777E-3"/>
                  <c:y val="-4.7638051538088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0534033369815596E-2"/>
                  <c:y val="-4.7638051538088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4.2243054123582639E-2"/>
                  <c:y val="3.8149782044863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TABLA16!$D$9:$D$24</c:f>
              <c:numCache>
                <c:formatCode>_-* #,##0\ _€_-;\-* #,##0\ _€_-;_-* "-"??\ _€_-;_-@_-</c:formatCode>
                <c:ptCount val="16"/>
                <c:pt idx="0">
                  <c:v>18986</c:v>
                </c:pt>
                <c:pt idx="1">
                  <c:v>19829</c:v>
                </c:pt>
                <c:pt idx="2">
                  <c:v>22497</c:v>
                </c:pt>
                <c:pt idx="3">
                  <c:v>24367</c:v>
                </c:pt>
                <c:pt idx="4">
                  <c:v>22167</c:v>
                </c:pt>
                <c:pt idx="5">
                  <c:v>23892</c:v>
                </c:pt>
                <c:pt idx="6">
                  <c:v>31801</c:v>
                </c:pt>
                <c:pt idx="7">
                  <c:v>31634</c:v>
                </c:pt>
                <c:pt idx="8">
                  <c:v>35057</c:v>
                </c:pt>
                <c:pt idx="9">
                  <c:v>35145</c:v>
                </c:pt>
                <c:pt idx="10">
                  <c:v>38517</c:v>
                </c:pt>
                <c:pt idx="11">
                  <c:v>32669</c:v>
                </c:pt>
                <c:pt idx="12">
                  <c:v>29347</c:v>
                </c:pt>
                <c:pt idx="13">
                  <c:v>23908</c:v>
                </c:pt>
                <c:pt idx="14">
                  <c:v>24658</c:v>
                </c:pt>
                <c:pt idx="15">
                  <c:v>25701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AD-4E6B-926D-887C9AAA6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30880"/>
        <c:axId val="94332416"/>
      </c:lineChart>
      <c:catAx>
        <c:axId val="9433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4332416"/>
        <c:crosses val="autoZero"/>
        <c:auto val="1"/>
        <c:lblAlgn val="ctr"/>
        <c:lblOffset val="100"/>
        <c:noMultiLvlLbl val="0"/>
      </c:catAx>
      <c:valAx>
        <c:axId val="94332416"/>
        <c:scaling>
          <c:orientation val="minMax"/>
          <c:max val="40000"/>
          <c:min val="150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94330880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 sz="1050"/>
              <a:t>CONSTRUCCIONES  NO RESIDENCIALES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TABLA16!$B$9:$B$24</c:f>
              <c:strCache>
                <c:ptCount val="1"/>
                <c:pt idx="0">
                  <c:v>2001 2002 2003 2004 2005 2006 2007 2008 2009 2010 2011 2012 2013 2014 2015 2016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835041938490214E-3"/>
                  <c:y val="3.8149771736874873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114631873252562E-2"/>
                  <c:y val="5.1875821401397244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76E-2"/>
                  <c:y val="4.158128415300546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2842497670083876E-2"/>
                  <c:y val="4.158128415300546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6106875270600493E-2"/>
                  <c:y val="-4.07750138341287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TABLA16!$E$9:$E$24</c:f>
              <c:numCache>
                <c:formatCode>_-* #,##0\ _€_-;\-* #,##0\ _€_-;_-* "-"??\ _€_-;_-@_-</c:formatCode>
                <c:ptCount val="16"/>
                <c:pt idx="0">
                  <c:v>1896</c:v>
                </c:pt>
                <c:pt idx="1">
                  <c:v>1696</c:v>
                </c:pt>
                <c:pt idx="2">
                  <c:v>1548</c:v>
                </c:pt>
                <c:pt idx="3">
                  <c:v>2545</c:v>
                </c:pt>
                <c:pt idx="4">
                  <c:v>1677</c:v>
                </c:pt>
                <c:pt idx="5">
                  <c:v>1957</c:v>
                </c:pt>
                <c:pt idx="6">
                  <c:v>2044</c:v>
                </c:pt>
                <c:pt idx="7">
                  <c:v>2088</c:v>
                </c:pt>
                <c:pt idx="8">
                  <c:v>2483</c:v>
                </c:pt>
                <c:pt idx="9">
                  <c:v>2462</c:v>
                </c:pt>
                <c:pt idx="10">
                  <c:v>2264</c:v>
                </c:pt>
                <c:pt idx="11">
                  <c:v>2568</c:v>
                </c:pt>
                <c:pt idx="12">
                  <c:v>2515</c:v>
                </c:pt>
                <c:pt idx="13">
                  <c:v>2085</c:v>
                </c:pt>
                <c:pt idx="14">
                  <c:v>2180</c:v>
                </c:pt>
                <c:pt idx="15">
                  <c:v>2283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728-45C6-98BC-2ED90AA7E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20064"/>
        <c:axId val="114521600"/>
      </c:lineChart>
      <c:catAx>
        <c:axId val="11452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4521600"/>
        <c:crosses val="autoZero"/>
        <c:auto val="1"/>
        <c:lblAlgn val="ctr"/>
        <c:lblOffset val="100"/>
        <c:noMultiLvlLbl val="0"/>
      </c:catAx>
      <c:valAx>
        <c:axId val="11452160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1452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9525" cap="rnd" cmpd="sng" algn="ctr">
      <a:solidFill>
        <a:schemeClr val="tx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CONSTRUCCIONES  MIXTAS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92038495188244E-2"/>
          <c:y val="0.17171296296296362"/>
          <c:w val="0.87753018372703173"/>
          <c:h val="0.72088764946048622"/>
        </c:manualLayout>
      </c:layout>
      <c:lineChart>
        <c:grouping val="standard"/>
        <c:varyColors val="0"/>
        <c:ser>
          <c:idx val="0"/>
          <c:order val="0"/>
          <c:tx>
            <c:strRef>
              <c:f>TABLA16!$B$9:$B$24</c:f>
              <c:strCache>
                <c:ptCount val="1"/>
                <c:pt idx="0">
                  <c:v>2001 2002 2003 2004 2005 2006 2007 2008 2009 2010 2011 2012 2013 2014 2015 2016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0829450139801799E-4"/>
                  <c:y val="3.8544887058211959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76E-2"/>
                  <c:y val="4.1796432914052668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0978564771668219E-2"/>
                  <c:y val="3.489789760346512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TABLA16!$F$9:$F$24</c:f>
              <c:numCache>
                <c:formatCode>_-* #,##0\ _€_-;\-* #,##0\ _€_-;_-* "-"??\ _€_-;_-@_-</c:formatCode>
                <c:ptCount val="16"/>
                <c:pt idx="0">
                  <c:v>1086</c:v>
                </c:pt>
                <c:pt idx="1">
                  <c:v>742</c:v>
                </c:pt>
                <c:pt idx="2">
                  <c:v>717</c:v>
                </c:pt>
                <c:pt idx="3">
                  <c:v>591</c:v>
                </c:pt>
                <c:pt idx="4">
                  <c:v>712</c:v>
                </c:pt>
                <c:pt idx="5">
                  <c:v>735</c:v>
                </c:pt>
                <c:pt idx="6">
                  <c:v>942</c:v>
                </c:pt>
                <c:pt idx="7">
                  <c:v>931</c:v>
                </c:pt>
                <c:pt idx="8">
                  <c:v>1295</c:v>
                </c:pt>
                <c:pt idx="9">
                  <c:v>2050</c:v>
                </c:pt>
                <c:pt idx="10">
                  <c:v>1261</c:v>
                </c:pt>
                <c:pt idx="11">
                  <c:v>1380</c:v>
                </c:pt>
                <c:pt idx="12">
                  <c:v>1523</c:v>
                </c:pt>
                <c:pt idx="13">
                  <c:v>1206</c:v>
                </c:pt>
                <c:pt idx="14">
                  <c:v>1541</c:v>
                </c:pt>
                <c:pt idx="15">
                  <c:v>1801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368-4C68-AAD9-551655223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967872"/>
        <c:axId val="203986048"/>
      </c:lineChart>
      <c:catAx>
        <c:axId val="20396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3986048"/>
        <c:crosses val="autoZero"/>
        <c:auto val="1"/>
        <c:lblAlgn val="ctr"/>
        <c:lblOffset val="100"/>
        <c:noMultiLvlLbl val="0"/>
      </c:catAx>
      <c:valAx>
        <c:axId val="2039860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ysClr val="window" lastClr="FFFFFF">
                <a:lumMod val="85000"/>
              </a:sys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396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VIVIENDAS PROYECTADAS</a:t>
            </a:r>
          </a:p>
        </c:rich>
      </c:tx>
      <c:layout>
        <c:manualLayout>
          <c:xMode val="edge"/>
          <c:yMode val="edge"/>
          <c:x val="0.36240603945125432"/>
          <c:y val="3.27453254389714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203068095861045E-2"/>
          <c:y val="0.14384782419367478"/>
          <c:w val="0.89774436090225318"/>
          <c:h val="0.61236930117849564"/>
        </c:manualLayout>
      </c:layout>
      <c:lineChart>
        <c:grouping val="standard"/>
        <c:varyColors val="0"/>
        <c:ser>
          <c:idx val="0"/>
          <c:order val="0"/>
          <c:tx>
            <c:strRef>
              <c:f>TABLA16!$B$9:$B$24</c:f>
              <c:strCache>
                <c:ptCount val="1"/>
                <c:pt idx="0">
                  <c:v>2001 2002 2003 2004 2005 2006 2007 2008 2009 2010 2011 2012 2013 2014 2015 2016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dLbls>
            <c:dLbl>
              <c:idx val="5"/>
              <c:layout>
                <c:manualLayout>
                  <c:x val="-3.2893865899567776E-2"/>
                  <c:y val="4.16885753008221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4.0349597493230402E-2"/>
                  <c:y val="4.8569308624457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4.9348724233329172E-3"/>
                  <c:y val="2.4486741991733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6.7988053217485746E-3"/>
                  <c:y val="-4.08802245828013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4.4077463290061715E-2"/>
                  <c:y val="3.8248208639004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TABLA16!$B$9:$B$24</c:f>
              <c:numCache>
                <c:formatCode>General</c:formatCod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numCache>
            </c:numRef>
          </c:cat>
          <c:val>
            <c:numRef>
              <c:f>TABLA16!$G$9:$G$24</c:f>
              <c:numCache>
                <c:formatCode>_-* #,##0\ _€_-;\-* #,##0\ _€_-;_-* "-"??\ _€_-;_-@_-</c:formatCode>
                <c:ptCount val="16"/>
                <c:pt idx="0">
                  <c:v>26259</c:v>
                </c:pt>
                <c:pt idx="1">
                  <c:v>27123</c:v>
                </c:pt>
                <c:pt idx="2">
                  <c:v>30270</c:v>
                </c:pt>
                <c:pt idx="3">
                  <c:v>33994</c:v>
                </c:pt>
                <c:pt idx="4">
                  <c:v>31683</c:v>
                </c:pt>
                <c:pt idx="5">
                  <c:v>35788</c:v>
                </c:pt>
                <c:pt idx="6">
                  <c:v>57012</c:v>
                </c:pt>
                <c:pt idx="7">
                  <c:v>45310</c:v>
                </c:pt>
                <c:pt idx="8">
                  <c:v>61079</c:v>
                </c:pt>
                <c:pt idx="9">
                  <c:v>66678</c:v>
                </c:pt>
                <c:pt idx="10">
                  <c:v>72350</c:v>
                </c:pt>
                <c:pt idx="11">
                  <c:v>106226</c:v>
                </c:pt>
                <c:pt idx="12">
                  <c:v>89960</c:v>
                </c:pt>
                <c:pt idx="13">
                  <c:v>68349</c:v>
                </c:pt>
                <c:pt idx="14">
                  <c:v>69907</c:v>
                </c:pt>
                <c:pt idx="15">
                  <c:v>58675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71A-434C-84AD-AE168C8F5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22912"/>
        <c:axId val="204025216"/>
      </c:lineChart>
      <c:catAx>
        <c:axId val="20402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l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 sz="1000" b="0" i="0" baseline="0"/>
                  <a:t>Número total de viviendas:  con esta variable se investiga el número de viviendas que se proyecta construir  en cada una de las alternativas residenciales.</a:t>
                </a:r>
                <a:endParaRPr lang="es-EC" sz="1000"/>
              </a:p>
            </c:rich>
          </c:tx>
          <c:layout>
            <c:manualLayout>
              <c:xMode val="edge"/>
              <c:yMode val="edge"/>
              <c:x val="2.5169992147999198E-2"/>
              <c:y val="0.8650894075444802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402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025216"/>
        <c:scaling>
          <c:orientation val="minMax"/>
          <c:min val="1500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40229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&#205;NDICE TABLAS '!A1"/><Relationship Id="rId1" Type="http://schemas.openxmlformats.org/officeDocument/2006/relationships/chart" Target="../charts/chart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&#205;NDICE TABLAS '!A1"/><Relationship Id="rId1" Type="http://schemas.openxmlformats.org/officeDocument/2006/relationships/chart" Target="../charts/chart2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.xml"/><Relationship Id="rId1" Type="http://schemas.openxmlformats.org/officeDocument/2006/relationships/hyperlink" Target="#'&#205;NDICE TABLAS '!A1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7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hyperlink" Target="#'&#205;NDICE TABLAS '!A1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9524</xdr:colOff>
      <xdr:row>2</xdr:row>
      <xdr:rowOff>117724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753724" cy="4987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161925</xdr:rowOff>
    </xdr:from>
    <xdr:to>
      <xdr:col>11</xdr:col>
      <xdr:colOff>0</xdr:colOff>
      <xdr:row>5</xdr:row>
      <xdr:rowOff>126995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1803380" y="710565"/>
          <a:ext cx="0" cy="28511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28575</xdr:colOff>
      <xdr:row>4</xdr:row>
      <xdr:rowOff>0</xdr:rowOff>
    </xdr:from>
    <xdr:to>
      <xdr:col>11</xdr:col>
      <xdr:colOff>429457</xdr:colOff>
      <xdr:row>6</xdr:row>
      <xdr:rowOff>54156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1831955" y="731520"/>
          <a:ext cx="400882" cy="358956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2</xdr:row>
      <xdr:rowOff>166636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1525250" cy="547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129540</xdr:rowOff>
    </xdr:from>
    <xdr:to>
      <xdr:col>7</xdr:col>
      <xdr:colOff>312420</xdr:colOff>
      <xdr:row>5</xdr:row>
      <xdr:rowOff>68580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7660005" y="731520"/>
          <a:ext cx="302895" cy="289560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15875</xdr:colOff>
      <xdr:row>1</xdr:row>
      <xdr:rowOff>163276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7437438" cy="3537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9</xdr:col>
      <xdr:colOff>0</xdr:colOff>
      <xdr:row>3</xdr:row>
      <xdr:rowOff>107945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1879580" y="548640"/>
          <a:ext cx="0" cy="1079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9</xdr:col>
      <xdr:colOff>0</xdr:colOff>
      <xdr:row>3</xdr:row>
      <xdr:rowOff>66675</xdr:rowOff>
    </xdr:from>
    <xdr:to>
      <xdr:col>9</xdr:col>
      <xdr:colOff>0</xdr:colOff>
      <xdr:row>5</xdr:row>
      <xdr:rowOff>0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1879580" y="615315"/>
          <a:ext cx="0" cy="4743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9</xdr:col>
      <xdr:colOff>302895</xdr:colOff>
      <xdr:row>4</xdr:row>
      <xdr:rowOff>105728</xdr:rowOff>
    </xdr:to>
    <xdr:sp macro="" textlink="">
      <xdr:nvSpPr>
        <xdr:cNvPr id="5" name="1 Flecha izquierda">
          <a:hlinkClick xmlns:r="http://schemas.openxmlformats.org/officeDocument/2006/relationships" r:id="rId1"/>
        </xdr:cNvPr>
        <xdr:cNvSpPr/>
      </xdr:nvSpPr>
      <xdr:spPr>
        <a:xfrm>
          <a:off x="11546417" y="571500"/>
          <a:ext cx="302895" cy="296228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1171574</xdr:colOff>
      <xdr:row>2</xdr:row>
      <xdr:rowOff>167090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1534774" cy="5480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66675</xdr:rowOff>
    </xdr:from>
    <xdr:to>
      <xdr:col>9</xdr:col>
      <xdr:colOff>419932</xdr:colOff>
      <xdr:row>5</xdr:row>
      <xdr:rowOff>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1388090" y="798195"/>
          <a:ext cx="400882" cy="32956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1507</xdr:colOff>
      <xdr:row>2</xdr:row>
      <xdr:rowOff>145676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1084125" cy="5266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33618</xdr:colOff>
      <xdr:row>3</xdr:row>
      <xdr:rowOff>100853</xdr:rowOff>
    </xdr:from>
    <xdr:to>
      <xdr:col>11</xdr:col>
      <xdr:colOff>434500</xdr:colOff>
      <xdr:row>5</xdr:row>
      <xdr:rowOff>0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1194677" y="672353"/>
          <a:ext cx="400882" cy="36848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434228</xdr:colOff>
      <xdr:row>2</xdr:row>
      <xdr:rowOff>148799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1149853" cy="5297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33618</xdr:colOff>
      <xdr:row>4</xdr:row>
      <xdr:rowOff>44824</xdr:rowOff>
    </xdr:from>
    <xdr:to>
      <xdr:col>10</xdr:col>
      <xdr:colOff>434500</xdr:colOff>
      <xdr:row>6</xdr:row>
      <xdr:rowOff>0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9939618" y="806824"/>
          <a:ext cx="400882" cy="36848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10</xdr:col>
      <xdr:colOff>9525</xdr:colOff>
      <xdr:row>2</xdr:row>
      <xdr:rowOff>79295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1"/>
          <a:ext cx="9925050" cy="4602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3</xdr:row>
      <xdr:rowOff>0</xdr:rowOff>
    </xdr:from>
    <xdr:to>
      <xdr:col>7</xdr:col>
      <xdr:colOff>355226</xdr:colOff>
      <xdr:row>5</xdr:row>
      <xdr:rowOff>22220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8248650" y="7239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6</xdr:col>
      <xdr:colOff>809625</xdr:colOff>
      <xdr:row>1</xdr:row>
      <xdr:rowOff>163335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1"/>
          <a:ext cx="7629525" cy="35383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2</xdr:row>
      <xdr:rowOff>0</xdr:rowOff>
    </xdr:from>
    <xdr:to>
      <xdr:col>11</xdr:col>
      <xdr:colOff>355226</xdr:colOff>
      <xdr:row>3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11087100" y="7620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2</xdr:row>
      <xdr:rowOff>73109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9791700" cy="4541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0</xdr:rowOff>
    </xdr:from>
    <xdr:to>
      <xdr:col>10</xdr:col>
      <xdr:colOff>345701</xdr:colOff>
      <xdr:row>4</xdr:row>
      <xdr:rowOff>31745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544050" y="5715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10</xdr:col>
      <xdr:colOff>19050</xdr:colOff>
      <xdr:row>2</xdr:row>
      <xdr:rowOff>61625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1"/>
          <a:ext cx="9544050" cy="4426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0</xdr:rowOff>
    </xdr:from>
    <xdr:to>
      <xdr:col>9</xdr:col>
      <xdr:colOff>345701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8610600" y="7620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752475</xdr:colOff>
      <xdr:row>2</xdr:row>
      <xdr:rowOff>17009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1"/>
          <a:ext cx="8582025" cy="39800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3</xdr:row>
      <xdr:rowOff>0</xdr:rowOff>
    </xdr:from>
    <xdr:to>
      <xdr:col>9</xdr:col>
      <xdr:colOff>355226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505950" y="5715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914399</xdr:colOff>
      <xdr:row>2</xdr:row>
      <xdr:rowOff>49697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9286874" cy="43069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0</xdr:rowOff>
    </xdr:from>
    <xdr:to>
      <xdr:col>9</xdr:col>
      <xdr:colOff>345701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353550" y="5715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19050</xdr:colOff>
      <xdr:row>2</xdr:row>
      <xdr:rowOff>45721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9201150" cy="42672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0</xdr:rowOff>
    </xdr:from>
    <xdr:to>
      <xdr:col>10</xdr:col>
      <xdr:colOff>345701</xdr:colOff>
      <xdr:row>4</xdr:row>
      <xdr:rowOff>107945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0315575" y="5715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933450</xdr:colOff>
      <xdr:row>2</xdr:row>
      <xdr:rowOff>109332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0572750" cy="49033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0</xdr:rowOff>
    </xdr:from>
    <xdr:to>
      <xdr:col>9</xdr:col>
      <xdr:colOff>345701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791700" y="7620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981074</xdr:colOff>
      <xdr:row>2</xdr:row>
      <xdr:rowOff>79735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9934574" cy="4607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0</xdr:rowOff>
    </xdr:from>
    <xdr:to>
      <xdr:col>9</xdr:col>
      <xdr:colOff>345701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744075" y="5715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923925</xdr:colOff>
      <xdr:row>2</xdr:row>
      <xdr:rowOff>57649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1"/>
          <a:ext cx="9458325" cy="43864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0</xdr:rowOff>
    </xdr:from>
    <xdr:to>
      <xdr:col>9</xdr:col>
      <xdr:colOff>345701</xdr:colOff>
      <xdr:row>4</xdr:row>
      <xdr:rowOff>107945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486775" y="571500"/>
          <a:ext cx="326651" cy="29844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9525</xdr:colOff>
      <xdr:row>2</xdr:row>
      <xdr:rowOff>33353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1"/>
          <a:ext cx="8934450" cy="4143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33618</xdr:colOff>
      <xdr:row>4</xdr:row>
      <xdr:rowOff>145676</xdr:rowOff>
    </xdr:from>
    <xdr:to>
      <xdr:col>8</xdr:col>
      <xdr:colOff>434500</xdr:colOff>
      <xdr:row>6</xdr:row>
      <xdr:rowOff>133157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2763500" y="907676"/>
          <a:ext cx="400882" cy="36848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1276349</xdr:colOff>
      <xdr:row>2</xdr:row>
      <xdr:rowOff>135394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1134724" cy="51639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25998</xdr:colOff>
      <xdr:row>5</xdr:row>
      <xdr:rowOff>58270</xdr:rowOff>
    </xdr:from>
    <xdr:to>
      <xdr:col>10</xdr:col>
      <xdr:colOff>426880</xdr:colOff>
      <xdr:row>7</xdr:row>
      <xdr:rowOff>38131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14199198" y="972670"/>
          <a:ext cx="400882" cy="35324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1203234</xdr:colOff>
      <xdr:row>3</xdr:row>
      <xdr:rowOff>35718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4633484" cy="67865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400882</xdr:colOff>
      <xdr:row>5</xdr:row>
      <xdr:rowOff>127777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11394141" y="1210234"/>
          <a:ext cx="400882" cy="36086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1356094</xdr:colOff>
      <xdr:row>2</xdr:row>
      <xdr:rowOff>133350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1090644" cy="5143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41238</xdr:colOff>
      <xdr:row>5</xdr:row>
      <xdr:rowOff>114300</xdr:rowOff>
    </xdr:from>
    <xdr:to>
      <xdr:col>10</xdr:col>
      <xdr:colOff>442120</xdr:colOff>
      <xdr:row>7</xdr:row>
      <xdr:rowOff>101781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3841058" y="1028700"/>
          <a:ext cx="400882" cy="36086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44291</xdr:colOff>
      <xdr:row>3</xdr:row>
      <xdr:rowOff>52917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3463958" cy="62441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180975</xdr:rowOff>
    </xdr:from>
    <xdr:to>
      <xdr:col>11</xdr:col>
      <xdr:colOff>0</xdr:colOff>
      <xdr:row>4</xdr:row>
      <xdr:rowOff>44631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0544175" y="561975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10</xdr:col>
      <xdr:colOff>714374</xdr:colOff>
      <xdr:row>3</xdr:row>
      <xdr:rowOff>0</xdr:rowOff>
    </xdr:from>
    <xdr:to>
      <xdr:col>11</xdr:col>
      <xdr:colOff>504824</xdr:colOff>
      <xdr:row>4</xdr:row>
      <xdr:rowOff>209550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0963274" y="657225"/>
          <a:ext cx="504825" cy="428625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2</xdr:row>
      <xdr:rowOff>70735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0972800" cy="50888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14</xdr:col>
      <xdr:colOff>0</xdr:colOff>
      <xdr:row>4</xdr:row>
      <xdr:rowOff>177981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11320743" y="76200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400882</xdr:colOff>
      <xdr:row>5</xdr:row>
      <xdr:rowOff>177981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2443460" y="914400"/>
          <a:ext cx="400882" cy="36086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723899</xdr:colOff>
      <xdr:row>2</xdr:row>
      <xdr:rowOff>177801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2049124" cy="55880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16</xdr:row>
      <xdr:rowOff>104775</xdr:rowOff>
    </xdr:from>
    <xdr:to>
      <xdr:col>9</xdr:col>
      <xdr:colOff>304800</xdr:colOff>
      <xdr:row>36</xdr:row>
      <xdr:rowOff>123825</xdr:rowOff>
    </xdr:to>
    <xdr:graphicFrame macro="">
      <xdr:nvGraphicFramePr>
        <xdr:cNvPr id="2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228600</xdr:colOff>
      <xdr:row>4</xdr:row>
      <xdr:rowOff>0</xdr:rowOff>
    </xdr:from>
    <xdr:to>
      <xdr:col>4</xdr:col>
      <xdr:colOff>304800</xdr:colOff>
      <xdr:row>5</xdr:row>
      <xdr:rowOff>9525</xdr:rowOff>
    </xdr:to>
    <xdr:sp macro="" textlink="">
      <xdr:nvSpPr>
        <xdr:cNvPr id="3" name="Text Box 1034"/>
        <xdr:cNvSpPr txBox="1">
          <a:spLocks noChangeArrowheads="1"/>
        </xdr:cNvSpPr>
      </xdr:nvSpPr>
      <xdr:spPr bwMode="auto">
        <a:xfrm>
          <a:off x="2933700" y="971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38100</xdr:colOff>
      <xdr:row>2</xdr:row>
      <xdr:rowOff>0</xdr:rowOff>
    </xdr:from>
    <xdr:to>
      <xdr:col>10</xdr:col>
      <xdr:colOff>438982</xdr:colOff>
      <xdr:row>4</xdr:row>
      <xdr:rowOff>44631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6781800" y="647700"/>
          <a:ext cx="400882" cy="36848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636357</xdr:colOff>
      <xdr:row>2</xdr:row>
      <xdr:rowOff>28575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92715"/>
        <a:stretch/>
      </xdr:blipFill>
      <xdr:spPr>
        <a:xfrm>
          <a:off x="0" y="1"/>
          <a:ext cx="7599132" cy="35242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21</xdr:row>
      <xdr:rowOff>85725</xdr:rowOff>
    </xdr:from>
    <xdr:to>
      <xdr:col>7</xdr:col>
      <xdr:colOff>1590675</xdr:colOff>
      <xdr:row>39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116373</xdr:colOff>
      <xdr:row>3</xdr:row>
      <xdr:rowOff>83653</xdr:rowOff>
    </xdr:from>
    <xdr:to>
      <xdr:col>8</xdr:col>
      <xdr:colOff>517255</xdr:colOff>
      <xdr:row>5</xdr:row>
      <xdr:rowOff>117103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10317648" y="569428"/>
          <a:ext cx="400882" cy="357300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2085975</xdr:colOff>
      <xdr:row>2</xdr:row>
      <xdr:rowOff>148810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92715"/>
        <a:stretch/>
      </xdr:blipFill>
      <xdr:spPr>
        <a:xfrm>
          <a:off x="0" y="0"/>
          <a:ext cx="10191750" cy="4726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</xdr:row>
      <xdr:rowOff>0</xdr:rowOff>
    </xdr:from>
    <xdr:to>
      <xdr:col>11</xdr:col>
      <xdr:colOff>438982</xdr:colOff>
      <xdr:row>3</xdr:row>
      <xdr:rowOff>120831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934450" y="704850"/>
          <a:ext cx="400882" cy="368481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22411</xdr:colOff>
      <xdr:row>28</xdr:row>
      <xdr:rowOff>11205</xdr:rowOff>
    </xdr:from>
    <xdr:to>
      <xdr:col>9</xdr:col>
      <xdr:colOff>795618</xdr:colOff>
      <xdr:row>37</xdr:row>
      <xdr:rowOff>89647</xdr:rowOff>
    </xdr:to>
    <xdr:graphicFrame macro="">
      <xdr:nvGraphicFramePr>
        <xdr:cNvPr id="7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2</xdr:row>
      <xdr:rowOff>32027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92715"/>
        <a:stretch/>
      </xdr:blipFill>
      <xdr:spPr>
        <a:xfrm>
          <a:off x="0" y="0"/>
          <a:ext cx="8905875" cy="413027"/>
        </a:xfrm>
        <a:prstGeom prst="rect">
          <a:avLst/>
        </a:prstGeom>
      </xdr:spPr>
    </xdr:pic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0.26958</cdr:x>
      <cdr:y>0.47628</cdr:y>
    </cdr:from>
    <cdr:to>
      <cdr:x>0.35663</cdr:x>
      <cdr:y>0.625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1897083" y="853950"/>
          <a:ext cx="612625" cy="266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Guayas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0.25603</cdr:x>
      <cdr:y>0.22663</cdr:y>
    </cdr:from>
    <cdr:to>
      <cdr:x>0.38819</cdr:x>
      <cdr:y>0.35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801783" y="406334"/>
          <a:ext cx="930020" cy="221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Resto</a:t>
          </a:r>
          <a:r>
            <a:rPr lang="es-EC" sz="900" baseline="0"/>
            <a:t> Costa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0.49835</cdr:x>
      <cdr:y>0.51971</cdr:y>
    </cdr:from>
    <cdr:to>
      <cdr:x>0.61322</cdr:x>
      <cdr:y>0.66875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3507009" y="931812"/>
          <a:ext cx="808374" cy="267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Pichincha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0.48758</cdr:x>
      <cdr:y>0.26499</cdr:y>
    </cdr:from>
    <cdr:to>
      <cdr:x>0.64664</cdr:x>
      <cdr:y>0.41156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3432914" y="475116"/>
          <a:ext cx="1119887" cy="2627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Resto</a:t>
          </a:r>
          <a:r>
            <a:rPr lang="es-EC" sz="900" baseline="0"/>
            <a:t> Sierra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0.7893</cdr:x>
      <cdr:y>0.62647</cdr:y>
    </cdr:from>
    <cdr:to>
      <cdr:x>0.87179</cdr:x>
      <cdr:y>0.65466</cdr:y>
    </cdr:to>
    <cdr:sp macro="" textlink="">
      <cdr:nvSpPr>
        <cdr:cNvPr id="8" name="CuadroTexto 7"/>
        <cdr:cNvSpPr txBox="1"/>
      </cdr:nvSpPr>
      <cdr:spPr>
        <a:xfrm xmlns:a="http://schemas.openxmlformats.org/drawingml/2006/main">
          <a:off x="6743700" y="3810000"/>
          <a:ext cx="70485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0.72752</cdr:x>
      <cdr:y>0.6666</cdr:y>
    </cdr:from>
    <cdr:to>
      <cdr:x>0.83917</cdr:x>
      <cdr:y>0.82781</cdr:y>
    </cdr:to>
    <cdr:sp macro="" textlink="">
      <cdr:nvSpPr>
        <cdr:cNvPr id="9" name="CuadroTexto 8"/>
        <cdr:cNvSpPr txBox="1"/>
      </cdr:nvSpPr>
      <cdr:spPr>
        <a:xfrm xmlns:a="http://schemas.openxmlformats.org/drawingml/2006/main">
          <a:off x="5122231" y="1195172"/>
          <a:ext cx="786090" cy="289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Sucumbios</a:t>
          </a:r>
        </a:p>
      </cdr:txBody>
    </cdr:sp>
  </cdr:relSizeAnchor>
  <cdr:relSizeAnchor xmlns:cdr="http://schemas.openxmlformats.org/drawingml/2006/chartDrawing">
    <cdr:from>
      <cdr:x>0.72126</cdr:x>
      <cdr:y>0.31973</cdr:y>
    </cdr:from>
    <cdr:to>
      <cdr:x>0.83275</cdr:x>
      <cdr:y>0.57375</cdr:y>
    </cdr:to>
    <cdr:sp macro="" textlink="">
      <cdr:nvSpPr>
        <cdr:cNvPr id="10" name="CuadroTexto 9"/>
        <cdr:cNvSpPr txBox="1"/>
      </cdr:nvSpPr>
      <cdr:spPr>
        <a:xfrm xmlns:a="http://schemas.openxmlformats.org/drawingml/2006/main">
          <a:off x="5078114" y="573257"/>
          <a:ext cx="784963" cy="4554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/>
            <a:t>Resto Amazonía</a:t>
          </a:r>
        </a:p>
        <a:p xmlns:a="http://schemas.openxmlformats.org/drawingml/2006/main">
          <a:endParaRPr lang="es-EC" sz="9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4</xdr:row>
      <xdr:rowOff>112394</xdr:rowOff>
    </xdr:from>
    <xdr:to>
      <xdr:col>8</xdr:col>
      <xdr:colOff>419932</xdr:colOff>
      <xdr:row>6</xdr:row>
      <xdr:rowOff>83820</xdr:rowOff>
    </xdr:to>
    <xdr:sp macro="" textlink="">
      <xdr:nvSpPr>
        <xdr:cNvPr id="8" name="7 Flecha izquierda">
          <a:hlinkClick xmlns:r="http://schemas.openxmlformats.org/officeDocument/2006/relationships" r:id="rId1"/>
        </xdr:cNvPr>
        <xdr:cNvSpPr/>
      </xdr:nvSpPr>
      <xdr:spPr>
        <a:xfrm>
          <a:off x="7867650" y="630554"/>
          <a:ext cx="400882" cy="337186"/>
        </a:xfrm>
        <a:prstGeom prst="leftArrow">
          <a:avLst/>
        </a:prstGeom>
        <a:solidFill>
          <a:schemeClr val="tx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0</xdr:colOff>
      <xdr:row>31</xdr:row>
      <xdr:rowOff>0</xdr:rowOff>
    </xdr:from>
    <xdr:to>
      <xdr:col>6</xdr:col>
      <xdr:colOff>1180571</xdr:colOff>
      <xdr:row>57</xdr:row>
      <xdr:rowOff>8466</xdr:rowOff>
    </xdr:to>
    <xdr:graphicFrame macro="">
      <xdr:nvGraphicFramePr>
        <xdr:cNvPr id="17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61</xdr:row>
      <xdr:rowOff>0</xdr:rowOff>
    </xdr:from>
    <xdr:to>
      <xdr:col>6</xdr:col>
      <xdr:colOff>1179513</xdr:colOff>
      <xdr:row>86</xdr:row>
      <xdr:rowOff>129116</xdr:rowOff>
    </xdr:to>
    <xdr:graphicFrame macro="">
      <xdr:nvGraphicFramePr>
        <xdr:cNvPr id="18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7</xdr:col>
      <xdr:colOff>3175</xdr:colOff>
      <xdr:row>114</xdr:row>
      <xdr:rowOff>129117</xdr:rowOff>
    </xdr:to>
    <xdr:graphicFrame macro="">
      <xdr:nvGraphicFramePr>
        <xdr:cNvPr id="1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118</xdr:row>
      <xdr:rowOff>0</xdr:rowOff>
    </xdr:from>
    <xdr:to>
      <xdr:col>7</xdr:col>
      <xdr:colOff>3175</xdr:colOff>
      <xdr:row>143</xdr:row>
      <xdr:rowOff>110066</xdr:rowOff>
    </xdr:to>
    <xdr:graphicFrame macro="">
      <xdr:nvGraphicFramePr>
        <xdr:cNvPr id="20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3175</xdr:colOff>
      <xdr:row>172</xdr:row>
      <xdr:rowOff>119592</xdr:rowOff>
    </xdr:to>
    <xdr:graphicFrame macro="">
      <xdr:nvGraphicFramePr>
        <xdr:cNvPr id="21" name="Chart 10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8659</xdr:colOff>
      <xdr:row>2</xdr:row>
      <xdr:rowOff>60188</xdr:rowOff>
    </xdr:to>
    <xdr:pic>
      <xdr:nvPicPr>
        <xdr:cNvPr id="11" name="Imagen 1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92715"/>
        <a:stretch/>
      </xdr:blipFill>
      <xdr:spPr>
        <a:xfrm>
          <a:off x="0" y="1"/>
          <a:ext cx="7645977" cy="354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8"/>
  <sheetViews>
    <sheetView showGridLines="0" tabSelected="1" zoomScaleNormal="100" zoomScaleSheetLayoutView="100" workbookViewId="0">
      <selection activeCell="A5" sqref="A5:N5"/>
    </sheetView>
  </sheetViews>
  <sheetFormatPr baseColWidth="10" defaultRowHeight="15" x14ac:dyDescent="0.25"/>
  <cols>
    <col min="1" max="1" width="11.42578125" style="144"/>
    <col min="12" max="12" width="12.5703125" customWidth="1"/>
  </cols>
  <sheetData>
    <row r="5" spans="1:14" ht="15" customHeight="1" x14ac:dyDescent="0.25">
      <c r="A5" s="321" t="s">
        <v>338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</row>
    <row r="6" spans="1:14" ht="7.5" customHeight="1" x14ac:dyDescent="0.25"/>
    <row r="7" spans="1:14" ht="15" customHeight="1" x14ac:dyDescent="0.25">
      <c r="A7" s="319" t="s">
        <v>337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</row>
    <row r="8" spans="1:14" x14ac:dyDescent="0.25">
      <c r="A8" s="299" t="s">
        <v>299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8"/>
      <c r="N8" s="297"/>
    </row>
    <row r="9" spans="1:14" x14ac:dyDescent="0.25">
      <c r="A9" s="299" t="s">
        <v>300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</row>
    <row r="10" spans="1:14" x14ac:dyDescent="0.25">
      <c r="A10" s="299" t="s">
        <v>301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</row>
    <row r="11" spans="1:14" x14ac:dyDescent="0.25">
      <c r="A11" s="299" t="s">
        <v>302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</row>
    <row r="12" spans="1:14" x14ac:dyDescent="0.25">
      <c r="A12" s="299" t="s">
        <v>303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</row>
    <row r="13" spans="1:14" x14ac:dyDescent="0.25">
      <c r="A13" s="299" t="s">
        <v>304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</row>
    <row r="14" spans="1:14" x14ac:dyDescent="0.25">
      <c r="A14" s="299" t="s">
        <v>305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</row>
    <row r="15" spans="1:14" x14ac:dyDescent="0.25">
      <c r="A15" s="299" t="s">
        <v>306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</row>
    <row r="16" spans="1:14" x14ac:dyDescent="0.25">
      <c r="A16" s="299" t="s">
        <v>307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</row>
    <row r="17" spans="1:14" x14ac:dyDescent="0.25">
      <c r="A17" s="299" t="s">
        <v>308</v>
      </c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</row>
    <row r="18" spans="1:14" x14ac:dyDescent="0.25">
      <c r="A18" s="299" t="s">
        <v>309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</row>
    <row r="19" spans="1:14" x14ac:dyDescent="0.25">
      <c r="A19" s="299" t="s">
        <v>310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</row>
    <row r="20" spans="1:14" x14ac:dyDescent="0.25">
      <c r="A20" s="299" t="s">
        <v>311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</row>
    <row r="21" spans="1:14" x14ac:dyDescent="0.25">
      <c r="A21" s="299" t="s">
        <v>312</v>
      </c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</row>
    <row r="22" spans="1:14" x14ac:dyDescent="0.25">
      <c r="A22" s="299" t="s">
        <v>313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</row>
    <row r="23" spans="1:14" x14ac:dyDescent="0.25">
      <c r="A23" s="299" t="s">
        <v>314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</row>
    <row r="24" spans="1:14" x14ac:dyDescent="0.25">
      <c r="A24" s="299" t="s">
        <v>315</v>
      </c>
      <c r="B24" s="297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</row>
    <row r="25" spans="1:14" x14ac:dyDescent="0.25">
      <c r="A25" s="299" t="s">
        <v>316</v>
      </c>
      <c r="B25" s="297"/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</row>
    <row r="26" spans="1:14" x14ac:dyDescent="0.25">
      <c r="A26" s="299" t="s">
        <v>317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</row>
    <row r="27" spans="1:14" x14ac:dyDescent="0.25">
      <c r="A27" s="299" t="s">
        <v>318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</row>
    <row r="28" spans="1:14" x14ac:dyDescent="0.25">
      <c r="A28" s="299" t="s">
        <v>319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</row>
    <row r="29" spans="1:14" x14ac:dyDescent="0.25">
      <c r="A29" s="299" t="s">
        <v>320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</row>
    <row r="30" spans="1:14" x14ac:dyDescent="0.25">
      <c r="A30" s="145"/>
      <c r="B30" s="75"/>
      <c r="C30" s="75"/>
      <c r="D30" s="75"/>
      <c r="E30" s="75"/>
      <c r="F30" s="75"/>
      <c r="G30" s="75"/>
    </row>
    <row r="31" spans="1:14" ht="15" customHeight="1" x14ac:dyDescent="0.25">
      <c r="A31" s="319" t="s">
        <v>18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</row>
    <row r="32" spans="1:14" ht="15" customHeight="1" x14ac:dyDescent="0.25">
      <c r="A32" s="299" t="s">
        <v>352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pans="1:1" x14ac:dyDescent="0.25">
      <c r="A33" s="299" t="s">
        <v>353</v>
      </c>
    </row>
    <row r="34" spans="1:1" x14ac:dyDescent="0.25">
      <c r="A34" s="299" t="s">
        <v>356</v>
      </c>
    </row>
    <row r="35" spans="1:1" x14ac:dyDescent="0.25">
      <c r="A35" s="299" t="s">
        <v>354</v>
      </c>
    </row>
    <row r="37" spans="1:1" x14ac:dyDescent="0.25">
      <c r="A37" s="145"/>
    </row>
    <row r="38" spans="1:1" x14ac:dyDescent="0.25">
      <c r="A38" s="145"/>
    </row>
  </sheetData>
  <mergeCells count="3">
    <mergeCell ref="A7:N7"/>
    <mergeCell ref="A31:N31"/>
    <mergeCell ref="A5:N5"/>
  </mergeCells>
  <hyperlinks>
    <hyperlink ref="A8" location="TABLA1!A1" display="TABLA 1: NÚMERO DE PERMISOS DE CONSTRUCCIÓN POR TAMAÑO DEL TERRENO Y SUPERFICIE TOTAL DEL TERRENO EN M2 SEGÚN PROVINCIAS Y PROPÓSITO DE LA CONSTRUCCIÓN"/>
    <hyperlink ref="A9" location="TABLA2!A1" display="TABLA 2:  SUPERFICIE DEL TERRENO Y SUPERFICIE A CONSTRUIRSE EN M2 POR PROPÓSITO SEGÚN PROVINCIAS Y TIPO DE OBRA"/>
    <hyperlink ref="A10" location="TABLA3!A1" display="TABLA 3: NÚMERO DE PERMISOS DE CONSTRUCCIÓN POR M2 A CONSTRUIRSE Y SUPERFICIE TOTAL EN M2 SEGÚN PROVINCIAS Y PROPÓSITO DE LA CONSTRUCCIÓN"/>
    <hyperlink ref="A11" location="TABLA4!A1" display="TABLA 4: NÚMERO DE PERMISOS DE CONSTRUCCIÓN POR M2 A CONSTRUIRSE Y SUPERFICIE TOTAL A CONSTRUIRSE EN M2 SEGÚN PROVINCIAS Y FUENTE DE FINANCIAMIENTO"/>
    <hyperlink ref="A12" location="TABLA5A!A1" display="TABLA 5-A: NÚMERO DE PERMISOS DE CONSTRUCCIÓN POR PROPÓSITO DE LA CONSTRUCCIÓN, SEGÚN PROVINCIAS Y TIPO DE OBRA"/>
    <hyperlink ref="A13" location="TABLA5B!A1" display="TABLA 5-B:NÚMERO DE PERMISOS DE CONSTRUCCIÓN POR PROPÓSITO DE LA CONSTRUCCIÓN, SEGÚN PROVINCIAS Y TIPO DE OBRA"/>
    <hyperlink ref="A14" location="TABLA6A!A1" display="TABLA 6-A: NÚMERO DE PERMISOS DE CONSTRUCCIONES RESIDENCIALES POR NÚMERO DE PISOS, SEGÚN PROVINCIAS"/>
    <hyperlink ref="A15" location="TABLA6B!A1" display="TABLA 6-B: NÚMERO DE PERMISOS DE CONSTRUCCIONES  NO RESIDENCIALES Y MIXTAS POR NÚMERO DE PISOS, SEGÚN PROVINCIAS"/>
    <hyperlink ref="A16" location="TABLA7A!A1" display="TABLA 7-A: TOTAL DE VIVIENDAS POR TIPO DE RESIDENCIA Y NÚMERO DE CUARTOS, SEGÚN PROVINCIAS"/>
    <hyperlink ref="A17" location="TABLA7B!A1" display="TABLA 7-B: TOTAL DE VIVIENDAS POR TIPO DE RESIDENCIA Y NÚMERO DE CUARTOS, SEGÚN PROVINCIAS"/>
    <hyperlink ref="A18" location="TABLA7C!A1" display="TABLA 7-C: TOTAL DE VIVIENDAS POR TIPO DE RESIDENCIA Y NÚMERO DE CUARTOS, SEGÚN PROVINCIAS"/>
    <hyperlink ref="A19" location="TABLA7D!A1" display="TABLA 7-D: TOTAL DE VIVIENDAS POR TIPO DE RESIDENCIA Y NÚMERO DE CUARTOS, SEGÚN PROVINCIAS"/>
    <hyperlink ref="A34" location="TABLA15!A1" display="TABLA 15: SERIE HISTÓRICA  NÚMERO DE  VIVIENDAS PROYECTADAS POR EDIFICACIÓN PERIODO 2001 - 2015"/>
    <hyperlink ref="A35" location="TABLA16!A1" display="TABLA 16: SERIE HISTÓRICA  PERMISOS DE CONSTRUCCIÓN PERIODO 2001-2015"/>
    <hyperlink ref="A33" location="TABLA14!A1" display="TABLA 14: ORIGEN DEL FINANCIAMIENTO DE LAS INTENCIONES DE CONSTRUCCIÓN PREVISTO PERÍODO 2010 - 2014 "/>
    <hyperlink ref="A32" location="TABLA13!A1" display="TABLA 13: NÚMERO DE PERMISOS CONCEDIDOS SEGÚN TIPO DE OBRA PERÍODO 2010 - 2014"/>
    <hyperlink ref="A29" location="TABLA12!A1" display="TABLA 12: NÚMERO DE PERMISOS DE CONSTRUCCIÓN, POR TIPO DE MATERIAL PREDOMINANTE EN LAS PAREDES Y CUBIERTA O TECHO, SEGÚN PROVINCIAS"/>
    <hyperlink ref="A28" location="TABLA11!A1" display="TABLA 11: NÚMERO DE PERMISOS DE CONSTRUCCIÓN, POR TIPO DE MATERIAL PREDOMINANTE EN LOS CIMIENTOS Y ESTRUCTURA, SEGÚN PROVINCIAS"/>
    <hyperlink ref="A27" location="TABLA10B!A1" display="TABLA 10-B: VALOR DECLARADO EN LOS PERMISOS DE CONSTRUCCIÓN POR RECURSOS PROVENIENTES DE FINANCIAMIENTO, SEGÚN PROVINCIAS Y TIPO DE OBRA"/>
    <hyperlink ref="A26" location="TABLA10A!A1" display="TABLA 10-A: VALOR DECLARADO EN LOS PERMISOS DE CONSTRUCCIÓN POR RECURSOS PROPIOS DE FINANCIAMIENTO, SEGÚN PROVINCIAS Y TIPO DE OBRA"/>
    <hyperlink ref="A20" location="TABLA8A!A1" display="TABLA 8-A: TOTAL DE VIVIENDAS POR TIPO DE RESIDENCIA Y NÚMERO DE DORMITORIOS, SEGÚN PROVINCIAS"/>
    <hyperlink ref="A21" location="TABLA8B!A1" display="TABLA 8-B: TOTAL DE VIVIENDAS POR TIPO DE RESIDENCIA Y NÚMERO DE DORMITORIOS, SEGÚN PROVINCIAS"/>
    <hyperlink ref="A22" location="TABLA8C!A1" display="TABLA 8-C: TOTAL DE VIVIENDAS POR TIPO DE RESIDENCIA Y NÚMERO DE DORMITORIOS, SEGÚN PROVINCIAS"/>
    <hyperlink ref="A23" location="TABLA8D!A1" display="TABLA 8-D: TOTAL DE VIVIENDAS POR TIPO DE RESIDENCIA Y NÚMERO DE DORMITORIOS, SEGÚN PROVINCIAS"/>
    <hyperlink ref="A24" location="TABLA9A!A1" display="TABLA 9-A: VALOR DECLARADO EN LOS PERMISOS DE CONSTRUCCIÓN POR RECURSOS PROPIOS DE FINANCIAMIENTO, SEGÚN PROVINCIAS Y PROPÓSITO DE LA CONSTRUCCIÓN"/>
    <hyperlink ref="A25" location="TABLA9B!A1" display="TABLA 9-B: VALOR DECLARADO EN LOS PERMISOS DE CONSTRUCCIÓN POR RECURSOS PROVENIENTES DE FINANCIAMIENTO, SEGÚN PROVINCIAS Y PROPÓSITO DE LA CONSTRUCCIÓN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3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516"/>
  <sheetViews>
    <sheetView showGridLines="0" showWhiteSpace="0" zoomScaleNormal="100" zoomScaleSheetLayoutView="100" zoomScalePageLayoutView="85" workbookViewId="0">
      <selection activeCell="A5" sqref="A5:K5"/>
    </sheetView>
  </sheetViews>
  <sheetFormatPr baseColWidth="10" defaultRowHeight="15" x14ac:dyDescent="0.25"/>
  <cols>
    <col min="1" max="1" width="45.140625" style="1" customWidth="1"/>
    <col min="2" max="2" width="12.5703125" style="1" customWidth="1"/>
    <col min="3" max="3" width="14" style="1" customWidth="1"/>
    <col min="4" max="4" width="11.85546875" style="1" customWidth="1"/>
    <col min="5" max="5" width="12.28515625" style="1" customWidth="1"/>
    <col min="6" max="6" width="13.42578125" style="1" customWidth="1"/>
    <col min="7" max="7" width="12.28515625" style="1" customWidth="1"/>
    <col min="8" max="8" width="12.42578125" style="1" customWidth="1"/>
    <col min="9" max="9" width="12.140625" style="1" customWidth="1"/>
    <col min="10" max="10" width="12.5703125" style="1" customWidth="1"/>
    <col min="11" max="11" width="14.140625" style="1" customWidth="1"/>
    <col min="12" max="16384" width="11.42578125" style="27"/>
  </cols>
  <sheetData>
    <row r="5" spans="1:12" ht="11.25" customHeight="1" x14ac:dyDescent="0.25">
      <c r="A5" s="322" t="s">
        <v>42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</row>
    <row r="6" spans="1:12" ht="13.5" customHeight="1" x14ac:dyDescent="0.25">
      <c r="A6" s="322" t="s">
        <v>1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</row>
    <row r="7" spans="1:12" ht="4.5" customHeight="1" x14ac:dyDescent="0.25">
      <c r="B7" s="1" t="s">
        <v>0</v>
      </c>
    </row>
    <row r="8" spans="1:12" ht="15" customHeight="1" x14ac:dyDescent="0.25">
      <c r="A8" s="323" t="s">
        <v>323</v>
      </c>
      <c r="B8" s="323" t="s">
        <v>63</v>
      </c>
      <c r="C8" s="324" t="s">
        <v>83</v>
      </c>
      <c r="D8" s="324"/>
      <c r="E8" s="324"/>
      <c r="F8" s="324"/>
      <c r="G8" s="324"/>
      <c r="H8" s="324"/>
      <c r="I8" s="324"/>
      <c r="J8" s="324"/>
      <c r="K8" s="323" t="s">
        <v>72</v>
      </c>
    </row>
    <row r="9" spans="1:12" ht="37.5" customHeight="1" x14ac:dyDescent="0.25">
      <c r="A9" s="323"/>
      <c r="B9" s="323"/>
      <c r="C9" s="243" t="s">
        <v>64</v>
      </c>
      <c r="D9" s="243" t="s">
        <v>65</v>
      </c>
      <c r="E9" s="243" t="s">
        <v>71</v>
      </c>
      <c r="F9" s="243" t="s">
        <v>70</v>
      </c>
      <c r="G9" s="243" t="s">
        <v>69</v>
      </c>
      <c r="H9" s="243" t="s">
        <v>68</v>
      </c>
      <c r="I9" s="243" t="s">
        <v>67</v>
      </c>
      <c r="J9" s="243" t="s">
        <v>66</v>
      </c>
      <c r="K9" s="323"/>
    </row>
    <row r="10" spans="1:12" ht="12" customHeight="1" x14ac:dyDescent="0.25">
      <c r="A10" s="155" t="s">
        <v>230</v>
      </c>
      <c r="B10" s="278">
        <v>29785</v>
      </c>
      <c r="C10" s="278">
        <v>7068</v>
      </c>
      <c r="D10" s="278">
        <v>6663</v>
      </c>
      <c r="E10" s="278">
        <v>5272</v>
      </c>
      <c r="F10" s="278">
        <v>2579</v>
      </c>
      <c r="G10" s="278">
        <v>1466</v>
      </c>
      <c r="H10" s="278">
        <v>913</v>
      </c>
      <c r="I10" s="278">
        <v>670</v>
      </c>
      <c r="J10" s="278">
        <v>5154</v>
      </c>
      <c r="K10" s="278">
        <v>18615737</v>
      </c>
      <c r="L10" s="305"/>
    </row>
    <row r="11" spans="1:12" ht="12" customHeight="1" x14ac:dyDescent="0.25">
      <c r="A11" s="179" t="s">
        <v>252</v>
      </c>
      <c r="B11" s="177">
        <v>18400</v>
      </c>
      <c r="C11" s="177">
        <v>4961</v>
      </c>
      <c r="D11" s="177">
        <v>5057</v>
      </c>
      <c r="E11" s="177">
        <v>3523</v>
      </c>
      <c r="F11" s="177">
        <v>1568</v>
      </c>
      <c r="G11" s="177">
        <v>915</v>
      </c>
      <c r="H11" s="177">
        <v>503</v>
      </c>
      <c r="I11" s="177">
        <v>356</v>
      </c>
      <c r="J11" s="177">
        <v>1517</v>
      </c>
      <c r="K11" s="177">
        <v>6017238</v>
      </c>
      <c r="L11" s="305"/>
    </row>
    <row r="12" spans="1:12" ht="12" customHeight="1" x14ac:dyDescent="0.25">
      <c r="A12" s="178" t="s">
        <v>253</v>
      </c>
      <c r="B12" s="177">
        <v>2655</v>
      </c>
      <c r="C12" s="177">
        <v>610</v>
      </c>
      <c r="D12" s="177">
        <v>618</v>
      </c>
      <c r="E12" s="177">
        <v>675</v>
      </c>
      <c r="F12" s="177">
        <v>295</v>
      </c>
      <c r="G12" s="177">
        <v>125</v>
      </c>
      <c r="H12" s="177">
        <v>73</v>
      </c>
      <c r="I12" s="177">
        <v>62</v>
      </c>
      <c r="J12" s="177">
        <v>197</v>
      </c>
      <c r="K12" s="177">
        <v>829976</v>
      </c>
      <c r="L12" s="305"/>
    </row>
    <row r="13" spans="1:12" ht="12" customHeight="1" x14ac:dyDescent="0.25">
      <c r="A13" s="179" t="s">
        <v>254</v>
      </c>
      <c r="B13" s="177">
        <v>4646</v>
      </c>
      <c r="C13" s="177">
        <v>450</v>
      </c>
      <c r="D13" s="177">
        <v>318</v>
      </c>
      <c r="E13" s="177">
        <v>423</v>
      </c>
      <c r="F13" s="177">
        <v>321</v>
      </c>
      <c r="G13" s="177">
        <v>197</v>
      </c>
      <c r="H13" s="177">
        <v>179</v>
      </c>
      <c r="I13" s="177">
        <v>145</v>
      </c>
      <c r="J13" s="177">
        <v>2613</v>
      </c>
      <c r="K13" s="177">
        <v>8916659</v>
      </c>
      <c r="L13" s="305"/>
    </row>
    <row r="14" spans="1:12" ht="12" customHeight="1" x14ac:dyDescent="0.25">
      <c r="A14" s="178" t="s">
        <v>255</v>
      </c>
      <c r="B14" s="177">
        <v>1354</v>
      </c>
      <c r="C14" s="177">
        <v>249</v>
      </c>
      <c r="D14" s="177">
        <v>173</v>
      </c>
      <c r="E14" s="177">
        <v>213</v>
      </c>
      <c r="F14" s="177">
        <v>161</v>
      </c>
      <c r="G14" s="177">
        <v>92</v>
      </c>
      <c r="H14" s="177">
        <v>74</v>
      </c>
      <c r="I14" s="177">
        <v>45</v>
      </c>
      <c r="J14" s="177">
        <v>347</v>
      </c>
      <c r="K14" s="177">
        <v>1133261</v>
      </c>
      <c r="L14" s="305"/>
    </row>
    <row r="15" spans="1:12" ht="12" customHeight="1" x14ac:dyDescent="0.25">
      <c r="A15" s="179" t="s">
        <v>256</v>
      </c>
      <c r="B15" s="177">
        <v>172</v>
      </c>
      <c r="C15" s="177">
        <v>25</v>
      </c>
      <c r="D15" s="177">
        <v>10</v>
      </c>
      <c r="E15" s="177">
        <v>14</v>
      </c>
      <c r="F15" s="177">
        <v>13</v>
      </c>
      <c r="G15" s="177">
        <v>10</v>
      </c>
      <c r="H15" s="177">
        <v>7</v>
      </c>
      <c r="I15" s="177">
        <v>4</v>
      </c>
      <c r="J15" s="177">
        <v>89</v>
      </c>
      <c r="K15" s="177">
        <v>314195</v>
      </c>
      <c r="L15" s="305"/>
    </row>
    <row r="16" spans="1:12" ht="12" customHeight="1" x14ac:dyDescent="0.25">
      <c r="A16" s="178" t="s">
        <v>257</v>
      </c>
      <c r="B16" s="177">
        <v>20</v>
      </c>
      <c r="C16" s="177">
        <v>1</v>
      </c>
      <c r="D16" s="177">
        <v>3</v>
      </c>
      <c r="E16" s="177">
        <v>2</v>
      </c>
      <c r="F16" s="177">
        <v>0</v>
      </c>
      <c r="G16" s="177">
        <v>0</v>
      </c>
      <c r="H16" s="177">
        <v>2</v>
      </c>
      <c r="I16" s="177">
        <v>2</v>
      </c>
      <c r="J16" s="177">
        <v>10</v>
      </c>
      <c r="K16" s="177">
        <v>45253</v>
      </c>
      <c r="L16" s="305"/>
    </row>
    <row r="17" spans="1:12" ht="12" customHeight="1" x14ac:dyDescent="0.25">
      <c r="A17" s="179" t="s">
        <v>258</v>
      </c>
      <c r="B17" s="177">
        <v>38</v>
      </c>
      <c r="C17" s="177">
        <v>11</v>
      </c>
      <c r="D17" s="177">
        <v>0</v>
      </c>
      <c r="E17" s="177">
        <v>2</v>
      </c>
      <c r="F17" s="177">
        <v>2</v>
      </c>
      <c r="G17" s="177">
        <v>1</v>
      </c>
      <c r="H17" s="177">
        <v>2</v>
      </c>
      <c r="I17" s="177">
        <v>0</v>
      </c>
      <c r="J17" s="177">
        <v>20</v>
      </c>
      <c r="K17" s="177">
        <v>75384</v>
      </c>
      <c r="L17" s="305"/>
    </row>
    <row r="18" spans="1:12" ht="12" customHeight="1" x14ac:dyDescent="0.25">
      <c r="A18" s="178" t="s">
        <v>260</v>
      </c>
      <c r="B18" s="177">
        <v>3</v>
      </c>
      <c r="C18" s="177">
        <v>1</v>
      </c>
      <c r="D18" s="177">
        <v>0</v>
      </c>
      <c r="E18" s="177">
        <v>0</v>
      </c>
      <c r="F18" s="177">
        <v>0</v>
      </c>
      <c r="G18" s="177">
        <v>0</v>
      </c>
      <c r="H18" s="177">
        <v>0</v>
      </c>
      <c r="I18" s="177">
        <v>0</v>
      </c>
      <c r="J18" s="177">
        <v>2</v>
      </c>
      <c r="K18" s="177">
        <v>7044</v>
      </c>
      <c r="L18" s="305"/>
    </row>
    <row r="19" spans="1:12" ht="12" customHeight="1" x14ac:dyDescent="0.25">
      <c r="A19" s="179" t="s">
        <v>261</v>
      </c>
      <c r="B19" s="177">
        <v>10</v>
      </c>
      <c r="C19" s="177">
        <v>2</v>
      </c>
      <c r="D19" s="177">
        <v>0</v>
      </c>
      <c r="E19" s="177">
        <v>1</v>
      </c>
      <c r="F19" s="177">
        <v>0</v>
      </c>
      <c r="G19" s="177">
        <v>0</v>
      </c>
      <c r="H19" s="177">
        <v>1</v>
      </c>
      <c r="I19" s="177">
        <v>0</v>
      </c>
      <c r="J19" s="177">
        <v>6</v>
      </c>
      <c r="K19" s="177">
        <v>21385</v>
      </c>
      <c r="L19" s="305"/>
    </row>
    <row r="20" spans="1:12" ht="12" customHeight="1" x14ac:dyDescent="0.25">
      <c r="A20" s="178" t="s">
        <v>262</v>
      </c>
      <c r="B20" s="177">
        <v>27</v>
      </c>
      <c r="C20" s="177">
        <v>3</v>
      </c>
      <c r="D20" s="177">
        <v>0</v>
      </c>
      <c r="E20" s="177">
        <v>0</v>
      </c>
      <c r="F20" s="177">
        <v>1</v>
      </c>
      <c r="G20" s="177">
        <v>3</v>
      </c>
      <c r="H20" s="177">
        <v>0</v>
      </c>
      <c r="I20" s="177">
        <v>1</v>
      </c>
      <c r="J20" s="177">
        <v>19</v>
      </c>
      <c r="K20" s="177">
        <v>65462</v>
      </c>
      <c r="L20" s="305"/>
    </row>
    <row r="21" spans="1:12" ht="12" customHeight="1" x14ac:dyDescent="0.25">
      <c r="A21" s="179" t="s">
        <v>263</v>
      </c>
      <c r="B21" s="177">
        <v>19</v>
      </c>
      <c r="C21" s="177">
        <v>3</v>
      </c>
      <c r="D21" s="177">
        <v>1</v>
      </c>
      <c r="E21" s="177">
        <v>2</v>
      </c>
      <c r="F21" s="177">
        <v>1</v>
      </c>
      <c r="G21" s="177">
        <v>2</v>
      </c>
      <c r="H21" s="177">
        <v>2</v>
      </c>
      <c r="I21" s="177">
        <v>0</v>
      </c>
      <c r="J21" s="177">
        <v>8</v>
      </c>
      <c r="K21" s="177">
        <v>27981</v>
      </c>
      <c r="L21" s="305"/>
    </row>
    <row r="22" spans="1:12" ht="12" customHeight="1" x14ac:dyDescent="0.25">
      <c r="A22" s="179" t="s">
        <v>264</v>
      </c>
      <c r="B22" s="177">
        <v>4</v>
      </c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77">
        <v>4</v>
      </c>
      <c r="K22" s="177">
        <v>13235</v>
      </c>
      <c r="L22" s="305"/>
    </row>
    <row r="23" spans="1:12" ht="12" customHeight="1" x14ac:dyDescent="0.25">
      <c r="A23" s="179" t="s">
        <v>265</v>
      </c>
      <c r="B23" s="177">
        <v>7</v>
      </c>
      <c r="C23" s="177">
        <v>1</v>
      </c>
      <c r="D23" s="177">
        <v>0</v>
      </c>
      <c r="E23" s="177">
        <v>0</v>
      </c>
      <c r="F23" s="177">
        <v>1</v>
      </c>
      <c r="G23" s="177">
        <v>0</v>
      </c>
      <c r="H23" s="177">
        <v>0</v>
      </c>
      <c r="I23" s="177">
        <v>1</v>
      </c>
      <c r="J23" s="177">
        <v>4</v>
      </c>
      <c r="K23" s="177">
        <v>8323</v>
      </c>
      <c r="L23" s="305"/>
    </row>
    <row r="24" spans="1:12" ht="12" customHeight="1" x14ac:dyDescent="0.25">
      <c r="A24" s="178" t="s">
        <v>266</v>
      </c>
      <c r="B24" s="177">
        <v>74</v>
      </c>
      <c r="C24" s="177">
        <v>6</v>
      </c>
      <c r="D24" s="177">
        <v>4</v>
      </c>
      <c r="E24" s="177">
        <v>10</v>
      </c>
      <c r="F24" s="177">
        <v>4</v>
      </c>
      <c r="G24" s="177">
        <v>6</v>
      </c>
      <c r="H24" s="177">
        <v>8</v>
      </c>
      <c r="I24" s="177">
        <v>6</v>
      </c>
      <c r="J24" s="177">
        <v>30</v>
      </c>
      <c r="K24" s="177">
        <v>83029</v>
      </c>
      <c r="L24" s="305"/>
    </row>
    <row r="25" spans="1:12" ht="12" customHeight="1" x14ac:dyDescent="0.25">
      <c r="A25" s="179" t="s">
        <v>267</v>
      </c>
      <c r="B25" s="177">
        <v>1801</v>
      </c>
      <c r="C25" s="177">
        <v>510</v>
      </c>
      <c r="D25" s="177">
        <v>436</v>
      </c>
      <c r="E25" s="177">
        <v>335</v>
      </c>
      <c r="F25" s="177">
        <v>162</v>
      </c>
      <c r="G25" s="177">
        <v>92</v>
      </c>
      <c r="H25" s="177">
        <v>41</v>
      </c>
      <c r="I25" s="177">
        <v>38</v>
      </c>
      <c r="J25" s="177">
        <v>187</v>
      </c>
      <c r="K25" s="177">
        <v>721096</v>
      </c>
      <c r="L25" s="305"/>
    </row>
    <row r="26" spans="1:12" ht="12" customHeight="1" x14ac:dyDescent="0.25">
      <c r="A26" s="178" t="s">
        <v>268</v>
      </c>
      <c r="B26" s="177">
        <v>555</v>
      </c>
      <c r="C26" s="177">
        <v>235</v>
      </c>
      <c r="D26" s="177">
        <v>43</v>
      </c>
      <c r="E26" s="177">
        <v>72</v>
      </c>
      <c r="F26" s="177">
        <v>50</v>
      </c>
      <c r="G26" s="177">
        <v>23</v>
      </c>
      <c r="H26" s="177">
        <v>21</v>
      </c>
      <c r="I26" s="177">
        <v>10</v>
      </c>
      <c r="J26" s="177">
        <v>101</v>
      </c>
      <c r="K26" s="177">
        <v>336216</v>
      </c>
      <c r="L26" s="305"/>
    </row>
    <row r="27" spans="1:12" x14ac:dyDescent="0.25">
      <c r="A27" s="252"/>
      <c r="B27" s="177"/>
      <c r="C27" s="177"/>
      <c r="D27" s="177"/>
      <c r="E27" s="177"/>
      <c r="F27" s="177"/>
      <c r="G27" s="177"/>
      <c r="H27" s="177"/>
      <c r="I27" s="177"/>
      <c r="J27" s="177"/>
      <c r="K27" s="177"/>
    </row>
    <row r="28" spans="1:12" ht="12" customHeight="1" x14ac:dyDescent="0.25">
      <c r="A28" s="156" t="s">
        <v>171</v>
      </c>
      <c r="B28" s="278">
        <v>2723</v>
      </c>
      <c r="C28" s="278">
        <v>456</v>
      </c>
      <c r="D28" s="278">
        <v>961</v>
      </c>
      <c r="E28" s="278">
        <v>454</v>
      </c>
      <c r="F28" s="278">
        <v>208</v>
      </c>
      <c r="G28" s="278">
        <v>151</v>
      </c>
      <c r="H28" s="278">
        <v>95</v>
      </c>
      <c r="I28" s="278">
        <v>68</v>
      </c>
      <c r="J28" s="278">
        <v>330</v>
      </c>
      <c r="K28" s="278">
        <v>1092720</v>
      </c>
    </row>
    <row r="29" spans="1:12" ht="12" customHeight="1" x14ac:dyDescent="0.25">
      <c r="A29" s="179" t="s">
        <v>252</v>
      </c>
      <c r="B29" s="177">
        <v>1969</v>
      </c>
      <c r="C29" s="177">
        <v>322</v>
      </c>
      <c r="D29" s="177">
        <v>825</v>
      </c>
      <c r="E29" s="177">
        <v>289</v>
      </c>
      <c r="F29" s="177">
        <v>127</v>
      </c>
      <c r="G29" s="177">
        <v>102</v>
      </c>
      <c r="H29" s="177">
        <v>57</v>
      </c>
      <c r="I29" s="177">
        <v>42</v>
      </c>
      <c r="J29" s="177">
        <v>205</v>
      </c>
      <c r="K29" s="177">
        <v>684798</v>
      </c>
    </row>
    <row r="30" spans="1:12" ht="12" customHeight="1" x14ac:dyDescent="0.25">
      <c r="A30" s="178" t="s">
        <v>253</v>
      </c>
      <c r="B30" s="177">
        <v>255</v>
      </c>
      <c r="C30" s="177">
        <v>43</v>
      </c>
      <c r="D30" s="177">
        <v>69</v>
      </c>
      <c r="E30" s="177">
        <v>77</v>
      </c>
      <c r="F30" s="177">
        <v>22</v>
      </c>
      <c r="G30" s="177">
        <v>13</v>
      </c>
      <c r="H30" s="177">
        <v>11</v>
      </c>
      <c r="I30" s="177">
        <v>3</v>
      </c>
      <c r="J30" s="177">
        <v>17</v>
      </c>
      <c r="K30" s="177">
        <v>75828</v>
      </c>
    </row>
    <row r="31" spans="1:12" ht="12" customHeight="1" x14ac:dyDescent="0.25">
      <c r="A31" s="179" t="s">
        <v>254</v>
      </c>
      <c r="B31" s="177">
        <v>207</v>
      </c>
      <c r="C31" s="177">
        <v>15</v>
      </c>
      <c r="D31" s="177">
        <v>31</v>
      </c>
      <c r="E31" s="177">
        <v>42</v>
      </c>
      <c r="F31" s="177">
        <v>32</v>
      </c>
      <c r="G31" s="177">
        <v>21</v>
      </c>
      <c r="H31" s="177">
        <v>12</v>
      </c>
      <c r="I31" s="177">
        <v>12</v>
      </c>
      <c r="J31" s="177">
        <v>42</v>
      </c>
      <c r="K31" s="177">
        <v>103009</v>
      </c>
    </row>
    <row r="32" spans="1:12" ht="12" customHeight="1" x14ac:dyDescent="0.25">
      <c r="A32" s="178" t="s">
        <v>255</v>
      </c>
      <c r="B32" s="177">
        <v>95</v>
      </c>
      <c r="C32" s="177">
        <v>30</v>
      </c>
      <c r="D32" s="177">
        <v>9</v>
      </c>
      <c r="E32" s="177">
        <v>7</v>
      </c>
      <c r="F32" s="177">
        <v>5</v>
      </c>
      <c r="G32" s="177">
        <v>6</v>
      </c>
      <c r="H32" s="177">
        <v>6</v>
      </c>
      <c r="I32" s="177">
        <v>4</v>
      </c>
      <c r="J32" s="177">
        <v>28</v>
      </c>
      <c r="K32" s="177">
        <v>93862</v>
      </c>
    </row>
    <row r="33" spans="1:11" ht="12" customHeight="1" x14ac:dyDescent="0.25">
      <c r="A33" s="179" t="s">
        <v>256</v>
      </c>
      <c r="B33" s="177">
        <v>19</v>
      </c>
      <c r="C33" s="177">
        <v>1</v>
      </c>
      <c r="D33" s="177">
        <v>2</v>
      </c>
      <c r="E33" s="177">
        <v>2</v>
      </c>
      <c r="F33" s="177">
        <v>2</v>
      </c>
      <c r="G33" s="177">
        <v>2</v>
      </c>
      <c r="H33" s="177">
        <v>1</v>
      </c>
      <c r="I33" s="177">
        <v>1</v>
      </c>
      <c r="J33" s="177">
        <v>8</v>
      </c>
      <c r="K33" s="177">
        <v>32538</v>
      </c>
    </row>
    <row r="34" spans="1:11" ht="12" customHeight="1" x14ac:dyDescent="0.25">
      <c r="A34" s="178" t="s">
        <v>257</v>
      </c>
      <c r="B34" s="177">
        <v>3</v>
      </c>
      <c r="C34" s="177">
        <v>0</v>
      </c>
      <c r="D34" s="177">
        <v>0</v>
      </c>
      <c r="E34" s="177">
        <v>1</v>
      </c>
      <c r="F34" s="177">
        <v>0</v>
      </c>
      <c r="G34" s="177">
        <v>0</v>
      </c>
      <c r="H34" s="177">
        <v>0</v>
      </c>
      <c r="I34" s="177">
        <v>2</v>
      </c>
      <c r="J34" s="177">
        <v>0</v>
      </c>
      <c r="K34" s="177">
        <v>1454</v>
      </c>
    </row>
    <row r="35" spans="1:11" ht="12" customHeight="1" x14ac:dyDescent="0.25">
      <c r="A35" s="179" t="s">
        <v>258</v>
      </c>
      <c r="B35" s="177">
        <v>5</v>
      </c>
      <c r="C35" s="177">
        <v>1</v>
      </c>
      <c r="D35" s="177">
        <v>0</v>
      </c>
      <c r="E35" s="177">
        <v>1</v>
      </c>
      <c r="F35" s="177">
        <v>1</v>
      </c>
      <c r="G35" s="177">
        <v>1</v>
      </c>
      <c r="H35" s="177">
        <v>0</v>
      </c>
      <c r="I35" s="177">
        <v>0</v>
      </c>
      <c r="J35" s="177">
        <v>1</v>
      </c>
      <c r="K35" s="177">
        <v>6645</v>
      </c>
    </row>
    <row r="36" spans="1:11" ht="12" customHeight="1" x14ac:dyDescent="0.25">
      <c r="A36" s="178" t="s">
        <v>260</v>
      </c>
      <c r="B36" s="177">
        <v>1</v>
      </c>
      <c r="C36" s="177">
        <v>1</v>
      </c>
      <c r="D36" s="177">
        <v>0</v>
      </c>
      <c r="E36" s="177">
        <v>0</v>
      </c>
      <c r="F36" s="177">
        <v>0</v>
      </c>
      <c r="G36" s="177">
        <v>0</v>
      </c>
      <c r="H36" s="177">
        <v>0</v>
      </c>
      <c r="I36" s="177">
        <v>0</v>
      </c>
      <c r="J36" s="177">
        <v>0</v>
      </c>
      <c r="K36" s="177">
        <v>0</v>
      </c>
    </row>
    <row r="37" spans="1:11" ht="12" customHeight="1" x14ac:dyDescent="0.25">
      <c r="A37" s="179" t="s">
        <v>261</v>
      </c>
      <c r="B37" s="177">
        <v>1</v>
      </c>
      <c r="C37" s="177">
        <v>0</v>
      </c>
      <c r="D37" s="177">
        <v>0</v>
      </c>
      <c r="E37" s="177">
        <v>0</v>
      </c>
      <c r="F37" s="177">
        <v>0</v>
      </c>
      <c r="G37" s="177">
        <v>0</v>
      </c>
      <c r="H37" s="177">
        <v>0</v>
      </c>
      <c r="I37" s="177">
        <v>0</v>
      </c>
      <c r="J37" s="177">
        <v>1</v>
      </c>
      <c r="K37" s="177">
        <v>3153</v>
      </c>
    </row>
    <row r="38" spans="1:11" ht="12" customHeight="1" x14ac:dyDescent="0.25">
      <c r="A38" s="178" t="s">
        <v>262</v>
      </c>
      <c r="B38" s="177">
        <v>0</v>
      </c>
      <c r="C38" s="177">
        <v>0</v>
      </c>
      <c r="D38" s="177">
        <v>0</v>
      </c>
      <c r="E38" s="177">
        <v>0</v>
      </c>
      <c r="F38" s="177">
        <v>0</v>
      </c>
      <c r="G38" s="177">
        <v>0</v>
      </c>
      <c r="H38" s="177">
        <v>0</v>
      </c>
      <c r="I38" s="177">
        <v>0</v>
      </c>
      <c r="J38" s="177">
        <v>0</v>
      </c>
      <c r="K38" s="177">
        <v>0</v>
      </c>
    </row>
    <row r="39" spans="1:11" ht="12" customHeight="1" x14ac:dyDescent="0.25">
      <c r="A39" s="179" t="s">
        <v>263</v>
      </c>
      <c r="B39" s="177">
        <v>1</v>
      </c>
      <c r="C39" s="177">
        <v>0</v>
      </c>
      <c r="D39" s="177">
        <v>0</v>
      </c>
      <c r="E39" s="177">
        <v>0</v>
      </c>
      <c r="F39" s="177">
        <v>0</v>
      </c>
      <c r="G39" s="177">
        <v>0</v>
      </c>
      <c r="H39" s="177">
        <v>1</v>
      </c>
      <c r="I39" s="177">
        <v>0</v>
      </c>
      <c r="J39" s="177">
        <v>0</v>
      </c>
      <c r="K39" s="177">
        <v>537</v>
      </c>
    </row>
    <row r="40" spans="1:11" ht="12" customHeight="1" x14ac:dyDescent="0.25">
      <c r="A40" s="179" t="s">
        <v>264</v>
      </c>
      <c r="B40" s="177">
        <v>1</v>
      </c>
      <c r="C40" s="177">
        <v>0</v>
      </c>
      <c r="D40" s="177">
        <v>0</v>
      </c>
      <c r="E40" s="177">
        <v>0</v>
      </c>
      <c r="F40" s="177">
        <v>0</v>
      </c>
      <c r="G40" s="177">
        <v>0</v>
      </c>
      <c r="H40" s="177">
        <v>0</v>
      </c>
      <c r="I40" s="177">
        <v>0</v>
      </c>
      <c r="J40" s="177">
        <v>1</v>
      </c>
      <c r="K40" s="177">
        <v>5579</v>
      </c>
    </row>
    <row r="41" spans="1:11" ht="12" customHeight="1" x14ac:dyDescent="0.25">
      <c r="A41" s="179" t="s">
        <v>265</v>
      </c>
      <c r="B41" s="177">
        <v>4</v>
      </c>
      <c r="C41" s="177">
        <v>0</v>
      </c>
      <c r="D41" s="177">
        <v>0</v>
      </c>
      <c r="E41" s="177">
        <v>0</v>
      </c>
      <c r="F41" s="177">
        <v>1</v>
      </c>
      <c r="G41" s="177">
        <v>0</v>
      </c>
      <c r="H41" s="177">
        <v>0</v>
      </c>
      <c r="I41" s="177">
        <v>1</v>
      </c>
      <c r="J41" s="177">
        <v>2</v>
      </c>
      <c r="K41" s="177">
        <v>4459</v>
      </c>
    </row>
    <row r="42" spans="1:11" ht="12" customHeight="1" x14ac:dyDescent="0.25">
      <c r="A42" s="178" t="s">
        <v>266</v>
      </c>
      <c r="B42" s="177">
        <v>1</v>
      </c>
      <c r="C42" s="177">
        <v>0</v>
      </c>
      <c r="D42" s="177">
        <v>0</v>
      </c>
      <c r="E42" s="177">
        <v>0</v>
      </c>
      <c r="F42" s="177">
        <v>0</v>
      </c>
      <c r="G42" s="177">
        <v>1</v>
      </c>
      <c r="H42" s="177">
        <v>0</v>
      </c>
      <c r="I42" s="177">
        <v>0</v>
      </c>
      <c r="J42" s="177">
        <v>0</v>
      </c>
      <c r="K42" s="177">
        <v>400</v>
      </c>
    </row>
    <row r="43" spans="1:11" ht="12" customHeight="1" x14ac:dyDescent="0.25">
      <c r="A43" s="179" t="s">
        <v>267</v>
      </c>
      <c r="B43" s="177">
        <v>99</v>
      </c>
      <c r="C43" s="177">
        <v>10</v>
      </c>
      <c r="D43" s="177">
        <v>19</v>
      </c>
      <c r="E43" s="177">
        <v>33</v>
      </c>
      <c r="F43" s="177">
        <v>16</v>
      </c>
      <c r="G43" s="177">
        <v>4</v>
      </c>
      <c r="H43" s="177">
        <v>4</v>
      </c>
      <c r="I43" s="177">
        <v>2</v>
      </c>
      <c r="J43" s="177">
        <v>11</v>
      </c>
      <c r="K43" s="177">
        <v>44391</v>
      </c>
    </row>
    <row r="44" spans="1:11" ht="12" customHeight="1" x14ac:dyDescent="0.25">
      <c r="A44" s="178" t="s">
        <v>268</v>
      </c>
      <c r="B44" s="177">
        <v>62</v>
      </c>
      <c r="C44" s="177">
        <v>33</v>
      </c>
      <c r="D44" s="177">
        <v>6</v>
      </c>
      <c r="E44" s="177">
        <v>2</v>
      </c>
      <c r="F44" s="177">
        <v>2</v>
      </c>
      <c r="G44" s="177">
        <v>1</v>
      </c>
      <c r="H44" s="177">
        <v>3</v>
      </c>
      <c r="I44" s="177">
        <v>1</v>
      </c>
      <c r="J44" s="177">
        <v>14</v>
      </c>
      <c r="K44" s="177">
        <v>36067</v>
      </c>
    </row>
    <row r="45" spans="1:11" ht="12" customHeight="1" x14ac:dyDescent="0.25">
      <c r="A45" s="157"/>
      <c r="B45" s="177"/>
      <c r="C45" s="177"/>
      <c r="D45" s="177"/>
      <c r="E45" s="177"/>
      <c r="F45" s="177"/>
      <c r="G45" s="177"/>
      <c r="H45" s="177"/>
      <c r="I45" s="177"/>
      <c r="J45" s="177"/>
      <c r="K45" s="177"/>
    </row>
    <row r="46" spans="1:11" ht="12" customHeight="1" x14ac:dyDescent="0.25">
      <c r="A46" s="156" t="s">
        <v>269</v>
      </c>
      <c r="B46" s="278">
        <v>305</v>
      </c>
      <c r="C46" s="278">
        <v>61</v>
      </c>
      <c r="D46" s="278">
        <v>84</v>
      </c>
      <c r="E46" s="278">
        <v>84</v>
      </c>
      <c r="F46" s="278">
        <v>30</v>
      </c>
      <c r="G46" s="278">
        <v>13</v>
      </c>
      <c r="H46" s="278">
        <v>7</v>
      </c>
      <c r="I46" s="278">
        <v>7</v>
      </c>
      <c r="J46" s="278">
        <v>19</v>
      </c>
      <c r="K46" s="278">
        <v>93896</v>
      </c>
    </row>
    <row r="47" spans="1:11" ht="12" customHeight="1" x14ac:dyDescent="0.25">
      <c r="A47" s="179" t="s">
        <v>252</v>
      </c>
      <c r="B47" s="177">
        <v>198</v>
      </c>
      <c r="C47" s="177">
        <v>38</v>
      </c>
      <c r="D47" s="177">
        <v>60</v>
      </c>
      <c r="E47" s="177">
        <v>51</v>
      </c>
      <c r="F47" s="177">
        <v>19</v>
      </c>
      <c r="G47" s="177">
        <v>9</v>
      </c>
      <c r="H47" s="177">
        <v>4</v>
      </c>
      <c r="I47" s="177">
        <v>5</v>
      </c>
      <c r="J47" s="177">
        <v>12</v>
      </c>
      <c r="K47" s="177">
        <v>62179</v>
      </c>
    </row>
    <row r="48" spans="1:11" ht="12" customHeight="1" x14ac:dyDescent="0.25">
      <c r="A48" s="178" t="s">
        <v>253</v>
      </c>
      <c r="B48" s="177">
        <v>49</v>
      </c>
      <c r="C48" s="177">
        <v>13</v>
      </c>
      <c r="D48" s="177">
        <v>14</v>
      </c>
      <c r="E48" s="177">
        <v>15</v>
      </c>
      <c r="F48" s="177">
        <v>4</v>
      </c>
      <c r="G48" s="177">
        <v>1</v>
      </c>
      <c r="H48" s="177">
        <v>1</v>
      </c>
      <c r="I48" s="177">
        <v>1</v>
      </c>
      <c r="J48" s="177">
        <v>0</v>
      </c>
      <c r="K48" s="177">
        <v>8708</v>
      </c>
    </row>
    <row r="49" spans="1:11" ht="12" customHeight="1" x14ac:dyDescent="0.25">
      <c r="A49" s="179" t="s">
        <v>254</v>
      </c>
      <c r="B49" s="177">
        <v>22</v>
      </c>
      <c r="C49" s="177">
        <v>7</v>
      </c>
      <c r="D49" s="177">
        <v>3</v>
      </c>
      <c r="E49" s="177">
        <v>6</v>
      </c>
      <c r="F49" s="177">
        <v>3</v>
      </c>
      <c r="G49" s="177">
        <v>0</v>
      </c>
      <c r="H49" s="177">
        <v>0</v>
      </c>
      <c r="I49" s="177">
        <v>0</v>
      </c>
      <c r="J49" s="177">
        <v>3</v>
      </c>
      <c r="K49" s="177">
        <v>8522</v>
      </c>
    </row>
    <row r="50" spans="1:11" ht="12" customHeight="1" x14ac:dyDescent="0.25">
      <c r="A50" s="178" t="s">
        <v>255</v>
      </c>
      <c r="B50" s="177">
        <v>20</v>
      </c>
      <c r="C50" s="177">
        <v>2</v>
      </c>
      <c r="D50" s="177">
        <v>3</v>
      </c>
      <c r="E50" s="177">
        <v>7</v>
      </c>
      <c r="F50" s="177">
        <v>3</v>
      </c>
      <c r="G50" s="177">
        <v>1</v>
      </c>
      <c r="H50" s="177">
        <v>2</v>
      </c>
      <c r="I50" s="177">
        <v>1</v>
      </c>
      <c r="J50" s="177">
        <v>1</v>
      </c>
      <c r="K50" s="177">
        <v>6938</v>
      </c>
    </row>
    <row r="51" spans="1:11" ht="12" customHeight="1" x14ac:dyDescent="0.25">
      <c r="A51" s="179" t="s">
        <v>256</v>
      </c>
      <c r="B51" s="177">
        <v>0</v>
      </c>
      <c r="C51" s="177">
        <v>0</v>
      </c>
      <c r="D51" s="177">
        <v>0</v>
      </c>
      <c r="E51" s="177">
        <v>0</v>
      </c>
      <c r="F51" s="177">
        <v>0</v>
      </c>
      <c r="G51" s="177">
        <v>0</v>
      </c>
      <c r="H51" s="177">
        <v>0</v>
      </c>
      <c r="I51" s="177">
        <v>0</v>
      </c>
      <c r="J51" s="177">
        <v>0</v>
      </c>
      <c r="K51" s="177">
        <v>0</v>
      </c>
    </row>
    <row r="52" spans="1:11" ht="12" customHeight="1" x14ac:dyDescent="0.25">
      <c r="A52" s="178" t="s">
        <v>257</v>
      </c>
      <c r="B52" s="177">
        <v>0</v>
      </c>
      <c r="C52" s="177">
        <v>0</v>
      </c>
      <c r="D52" s="177">
        <v>0</v>
      </c>
      <c r="E52" s="177">
        <v>0</v>
      </c>
      <c r="F52" s="177">
        <v>0</v>
      </c>
      <c r="G52" s="177">
        <v>0</v>
      </c>
      <c r="H52" s="177">
        <v>0</v>
      </c>
      <c r="I52" s="177">
        <v>0</v>
      </c>
      <c r="J52" s="177">
        <v>0</v>
      </c>
      <c r="K52" s="177">
        <v>0</v>
      </c>
    </row>
    <row r="53" spans="1:11" ht="12" customHeight="1" x14ac:dyDescent="0.25">
      <c r="A53" s="179" t="s">
        <v>258</v>
      </c>
      <c r="B53" s="177">
        <v>0</v>
      </c>
      <c r="C53" s="177">
        <v>0</v>
      </c>
      <c r="D53" s="177">
        <v>0</v>
      </c>
      <c r="E53" s="177">
        <v>0</v>
      </c>
      <c r="F53" s="177">
        <v>0</v>
      </c>
      <c r="G53" s="177">
        <v>0</v>
      </c>
      <c r="H53" s="177">
        <v>0</v>
      </c>
      <c r="I53" s="177">
        <v>0</v>
      </c>
      <c r="J53" s="177">
        <v>0</v>
      </c>
      <c r="K53" s="177">
        <v>0</v>
      </c>
    </row>
    <row r="54" spans="1:11" ht="12" customHeight="1" x14ac:dyDescent="0.25">
      <c r="A54" s="178" t="s">
        <v>260</v>
      </c>
      <c r="B54" s="177">
        <v>0</v>
      </c>
      <c r="C54" s="177">
        <v>0</v>
      </c>
      <c r="D54" s="177">
        <v>0</v>
      </c>
      <c r="E54" s="177">
        <v>0</v>
      </c>
      <c r="F54" s="177">
        <v>0</v>
      </c>
      <c r="G54" s="177">
        <v>0</v>
      </c>
      <c r="H54" s="177">
        <v>0</v>
      </c>
      <c r="I54" s="177">
        <v>0</v>
      </c>
      <c r="J54" s="177">
        <v>0</v>
      </c>
      <c r="K54" s="177">
        <v>0</v>
      </c>
    </row>
    <row r="55" spans="1:11" ht="12" customHeight="1" x14ac:dyDescent="0.25">
      <c r="A55" s="179" t="s">
        <v>261</v>
      </c>
      <c r="B55" s="177">
        <v>1</v>
      </c>
      <c r="C55" s="177">
        <v>1</v>
      </c>
      <c r="D55" s="177">
        <v>0</v>
      </c>
      <c r="E55" s="177">
        <v>0</v>
      </c>
      <c r="F55" s="177">
        <v>0</v>
      </c>
      <c r="G55" s="177">
        <v>0</v>
      </c>
      <c r="H55" s="177">
        <v>0</v>
      </c>
      <c r="I55" s="177">
        <v>0</v>
      </c>
      <c r="J55" s="177">
        <v>0</v>
      </c>
      <c r="K55" s="177">
        <v>0</v>
      </c>
    </row>
    <row r="56" spans="1:11" ht="12" customHeight="1" x14ac:dyDescent="0.25">
      <c r="A56" s="178" t="s">
        <v>262</v>
      </c>
      <c r="B56" s="177">
        <v>0</v>
      </c>
      <c r="C56" s="177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>
        <v>0</v>
      </c>
      <c r="J56" s="177">
        <v>0</v>
      </c>
      <c r="K56" s="177">
        <v>0</v>
      </c>
    </row>
    <row r="57" spans="1:11" ht="12" customHeight="1" x14ac:dyDescent="0.25">
      <c r="A57" s="179" t="s">
        <v>263</v>
      </c>
      <c r="B57" s="177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  <c r="J57" s="177">
        <v>0</v>
      </c>
      <c r="K57" s="177">
        <v>0</v>
      </c>
    </row>
    <row r="58" spans="1:11" ht="12" customHeight="1" x14ac:dyDescent="0.25">
      <c r="A58" s="179" t="s">
        <v>264</v>
      </c>
      <c r="B58" s="177">
        <v>0</v>
      </c>
      <c r="C58" s="177">
        <v>0</v>
      </c>
      <c r="D58" s="177">
        <v>0</v>
      </c>
      <c r="E58" s="177">
        <v>0</v>
      </c>
      <c r="F58" s="177">
        <v>0</v>
      </c>
      <c r="G58" s="177">
        <v>0</v>
      </c>
      <c r="H58" s="177">
        <v>0</v>
      </c>
      <c r="I58" s="177">
        <v>0</v>
      </c>
      <c r="J58" s="177">
        <v>0</v>
      </c>
      <c r="K58" s="177">
        <v>0</v>
      </c>
    </row>
    <row r="59" spans="1:11" ht="12" customHeight="1" x14ac:dyDescent="0.25">
      <c r="A59" s="179" t="s">
        <v>265</v>
      </c>
      <c r="B59" s="177">
        <v>0</v>
      </c>
      <c r="C59" s="177">
        <v>0</v>
      </c>
      <c r="D59" s="177">
        <v>0</v>
      </c>
      <c r="E59" s="177">
        <v>0</v>
      </c>
      <c r="F59" s="177">
        <v>0</v>
      </c>
      <c r="G59" s="177">
        <v>0</v>
      </c>
      <c r="H59" s="177">
        <v>0</v>
      </c>
      <c r="I59" s="177">
        <v>0</v>
      </c>
      <c r="J59" s="177">
        <v>0</v>
      </c>
      <c r="K59" s="177">
        <v>0</v>
      </c>
    </row>
    <row r="60" spans="1:11" ht="12" customHeight="1" x14ac:dyDescent="0.25">
      <c r="A60" s="178" t="s">
        <v>266</v>
      </c>
      <c r="B60" s="177">
        <v>2</v>
      </c>
      <c r="C60" s="177">
        <v>0</v>
      </c>
      <c r="D60" s="177">
        <v>0</v>
      </c>
      <c r="E60" s="177">
        <v>1</v>
      </c>
      <c r="F60" s="177">
        <v>0</v>
      </c>
      <c r="G60" s="177">
        <v>0</v>
      </c>
      <c r="H60" s="177">
        <v>0</v>
      </c>
      <c r="I60" s="177">
        <v>0</v>
      </c>
      <c r="J60" s="177">
        <v>1</v>
      </c>
      <c r="K60" s="177">
        <v>1061</v>
      </c>
    </row>
    <row r="61" spans="1:11" ht="12" customHeight="1" x14ac:dyDescent="0.25">
      <c r="A61" s="179" t="s">
        <v>267</v>
      </c>
      <c r="B61" s="177">
        <v>12</v>
      </c>
      <c r="C61" s="177">
        <v>0</v>
      </c>
      <c r="D61" s="177">
        <v>4</v>
      </c>
      <c r="E61" s="177">
        <v>3</v>
      </c>
      <c r="F61" s="177">
        <v>1</v>
      </c>
      <c r="G61" s="177">
        <v>2</v>
      </c>
      <c r="H61" s="177">
        <v>0</v>
      </c>
      <c r="I61" s="177">
        <v>0</v>
      </c>
      <c r="J61" s="177">
        <v>2</v>
      </c>
      <c r="K61" s="177">
        <v>6249</v>
      </c>
    </row>
    <row r="62" spans="1:11" ht="12" customHeight="1" x14ac:dyDescent="0.25">
      <c r="A62" s="178" t="s">
        <v>268</v>
      </c>
      <c r="B62" s="177">
        <v>1</v>
      </c>
      <c r="C62" s="177">
        <v>0</v>
      </c>
      <c r="D62" s="177">
        <v>0</v>
      </c>
      <c r="E62" s="177">
        <v>1</v>
      </c>
      <c r="F62" s="177">
        <v>0</v>
      </c>
      <c r="G62" s="177">
        <v>0</v>
      </c>
      <c r="H62" s="177">
        <v>0</v>
      </c>
      <c r="I62" s="177">
        <v>0</v>
      </c>
      <c r="J62" s="177">
        <v>0</v>
      </c>
      <c r="K62" s="177">
        <v>239</v>
      </c>
    </row>
    <row r="63" spans="1:11" ht="13.5" customHeight="1" x14ac:dyDescent="0.25">
      <c r="A63" s="322" t="s">
        <v>42</v>
      </c>
      <c r="B63" s="322"/>
      <c r="C63" s="322"/>
      <c r="D63" s="322"/>
      <c r="E63" s="322"/>
      <c r="F63" s="322"/>
      <c r="G63" s="322"/>
      <c r="H63" s="322"/>
      <c r="I63" s="322"/>
      <c r="J63" s="322"/>
      <c r="K63" s="322"/>
    </row>
    <row r="64" spans="1:11" ht="12" customHeight="1" x14ac:dyDescent="0.25">
      <c r="A64" s="322" t="s">
        <v>1</v>
      </c>
      <c r="B64" s="322"/>
      <c r="C64" s="322"/>
      <c r="D64" s="322"/>
      <c r="E64" s="322"/>
      <c r="F64" s="322"/>
      <c r="G64" s="322"/>
      <c r="H64" s="322"/>
      <c r="I64" s="322"/>
      <c r="J64" s="322"/>
      <c r="K64" s="322"/>
    </row>
    <row r="65" spans="1:11" ht="15" customHeight="1" x14ac:dyDescent="0.25">
      <c r="A65" s="323" t="s">
        <v>323</v>
      </c>
      <c r="B65" s="323" t="s">
        <v>63</v>
      </c>
      <c r="C65" s="324" t="s">
        <v>83</v>
      </c>
      <c r="D65" s="324"/>
      <c r="E65" s="324"/>
      <c r="F65" s="324"/>
      <c r="G65" s="324"/>
      <c r="H65" s="324"/>
      <c r="I65" s="324"/>
      <c r="J65" s="324"/>
      <c r="K65" s="323" t="s">
        <v>72</v>
      </c>
    </row>
    <row r="66" spans="1:11" ht="37.5" customHeight="1" x14ac:dyDescent="0.25">
      <c r="A66" s="323"/>
      <c r="B66" s="323"/>
      <c r="C66" s="243" t="s">
        <v>64</v>
      </c>
      <c r="D66" s="243" t="s">
        <v>65</v>
      </c>
      <c r="E66" s="243" t="s">
        <v>71</v>
      </c>
      <c r="F66" s="243" t="s">
        <v>70</v>
      </c>
      <c r="G66" s="243" t="s">
        <v>69</v>
      </c>
      <c r="H66" s="243" t="s">
        <v>68</v>
      </c>
      <c r="I66" s="243" t="s">
        <v>67</v>
      </c>
      <c r="J66" s="243" t="s">
        <v>66</v>
      </c>
      <c r="K66" s="323"/>
    </row>
    <row r="67" spans="1:11" ht="12" customHeight="1" x14ac:dyDescent="0.25">
      <c r="A67" s="156" t="s">
        <v>173</v>
      </c>
      <c r="B67" s="256">
        <v>545</v>
      </c>
      <c r="C67" s="257">
        <v>72</v>
      </c>
      <c r="D67" s="257">
        <v>122</v>
      </c>
      <c r="E67" s="257">
        <v>141</v>
      </c>
      <c r="F67" s="257">
        <v>49</v>
      </c>
      <c r="G67" s="257">
        <v>31</v>
      </c>
      <c r="H67" s="257">
        <v>27</v>
      </c>
      <c r="I67" s="257">
        <v>12</v>
      </c>
      <c r="J67" s="257">
        <v>91</v>
      </c>
      <c r="K67" s="256">
        <v>310719</v>
      </c>
    </row>
    <row r="68" spans="1:11" ht="12" customHeight="1" x14ac:dyDescent="0.25">
      <c r="A68" s="179" t="s">
        <v>252</v>
      </c>
      <c r="B68" s="182">
        <v>425</v>
      </c>
      <c r="C68" s="182">
        <v>59</v>
      </c>
      <c r="D68" s="182">
        <v>92</v>
      </c>
      <c r="E68" s="182">
        <v>113</v>
      </c>
      <c r="F68" s="182">
        <v>35</v>
      </c>
      <c r="G68" s="182">
        <v>25</v>
      </c>
      <c r="H68" s="182">
        <v>18</v>
      </c>
      <c r="I68" s="182">
        <v>8</v>
      </c>
      <c r="J68" s="182">
        <v>75</v>
      </c>
      <c r="K68" s="182">
        <v>243042</v>
      </c>
    </row>
    <row r="69" spans="1:11" ht="12" customHeight="1" x14ac:dyDescent="0.25">
      <c r="A69" s="178" t="s">
        <v>253</v>
      </c>
      <c r="B69" s="183">
        <v>37</v>
      </c>
      <c r="C69" s="183">
        <v>6</v>
      </c>
      <c r="D69" s="183">
        <v>11</v>
      </c>
      <c r="E69" s="183">
        <v>10</v>
      </c>
      <c r="F69" s="183">
        <v>5</v>
      </c>
      <c r="G69" s="183">
        <v>1</v>
      </c>
      <c r="H69" s="183">
        <v>2</v>
      </c>
      <c r="I69" s="183">
        <v>1</v>
      </c>
      <c r="J69" s="183">
        <v>1</v>
      </c>
      <c r="K69" s="183">
        <v>13101</v>
      </c>
    </row>
    <row r="70" spans="1:11" ht="12" customHeight="1" x14ac:dyDescent="0.25">
      <c r="A70" s="179" t="s">
        <v>254</v>
      </c>
      <c r="B70" s="182">
        <v>14</v>
      </c>
      <c r="C70" s="182">
        <v>1</v>
      </c>
      <c r="D70" s="182">
        <v>3</v>
      </c>
      <c r="E70" s="182">
        <v>4</v>
      </c>
      <c r="F70" s="182">
        <v>0</v>
      </c>
      <c r="G70" s="182">
        <v>1</v>
      </c>
      <c r="H70" s="182">
        <v>4</v>
      </c>
      <c r="I70" s="182">
        <v>0</v>
      </c>
      <c r="J70" s="182">
        <v>1</v>
      </c>
      <c r="K70" s="182">
        <v>4685</v>
      </c>
    </row>
    <row r="71" spans="1:11" ht="12" customHeight="1" x14ac:dyDescent="0.25">
      <c r="A71" s="178" t="s">
        <v>255</v>
      </c>
      <c r="B71" s="174">
        <v>15</v>
      </c>
      <c r="C71" s="174">
        <v>0</v>
      </c>
      <c r="D71" s="174">
        <v>5</v>
      </c>
      <c r="E71" s="174">
        <v>2</v>
      </c>
      <c r="F71" s="174">
        <v>1</v>
      </c>
      <c r="G71" s="174">
        <v>1</v>
      </c>
      <c r="H71" s="174">
        <v>2</v>
      </c>
      <c r="I71" s="174">
        <v>1</v>
      </c>
      <c r="J71" s="174">
        <v>3</v>
      </c>
      <c r="K71" s="174">
        <v>11590</v>
      </c>
    </row>
    <row r="72" spans="1:11" ht="12" customHeight="1" x14ac:dyDescent="0.25">
      <c r="A72" s="179" t="s">
        <v>256</v>
      </c>
      <c r="B72" s="182">
        <v>8</v>
      </c>
      <c r="C72" s="182">
        <v>1</v>
      </c>
      <c r="D72" s="182">
        <v>0</v>
      </c>
      <c r="E72" s="182">
        <v>1</v>
      </c>
      <c r="F72" s="182">
        <v>1</v>
      </c>
      <c r="G72" s="182">
        <v>0</v>
      </c>
      <c r="H72" s="182">
        <v>0</v>
      </c>
      <c r="I72" s="182">
        <v>0</v>
      </c>
      <c r="J72" s="182">
        <v>5</v>
      </c>
      <c r="K72" s="182">
        <v>13699</v>
      </c>
    </row>
    <row r="73" spans="1:11" ht="12" customHeight="1" x14ac:dyDescent="0.25">
      <c r="A73" s="178" t="s">
        <v>257</v>
      </c>
      <c r="B73" s="182">
        <v>2</v>
      </c>
      <c r="C73" s="182">
        <v>0</v>
      </c>
      <c r="D73" s="182">
        <v>1</v>
      </c>
      <c r="E73" s="182">
        <v>0</v>
      </c>
      <c r="F73" s="182">
        <v>0</v>
      </c>
      <c r="G73" s="182">
        <v>0</v>
      </c>
      <c r="H73" s="182">
        <v>0</v>
      </c>
      <c r="I73" s="182">
        <v>0</v>
      </c>
      <c r="J73" s="182">
        <v>1</v>
      </c>
      <c r="K73" s="182">
        <v>3504</v>
      </c>
    </row>
    <row r="74" spans="1:11" ht="12" customHeight="1" x14ac:dyDescent="0.25">
      <c r="A74" s="179" t="s">
        <v>258</v>
      </c>
      <c r="B74" s="182">
        <v>0</v>
      </c>
      <c r="C74" s="182">
        <v>0</v>
      </c>
      <c r="D74" s="182">
        <v>0</v>
      </c>
      <c r="E74" s="182">
        <v>0</v>
      </c>
      <c r="F74" s="182">
        <v>0</v>
      </c>
      <c r="G74" s="182">
        <v>0</v>
      </c>
      <c r="H74" s="182">
        <v>0</v>
      </c>
      <c r="I74" s="182">
        <v>0</v>
      </c>
      <c r="J74" s="182">
        <v>0</v>
      </c>
      <c r="K74" s="182">
        <v>0</v>
      </c>
    </row>
    <row r="75" spans="1:11" ht="12" customHeight="1" x14ac:dyDescent="0.25">
      <c r="A75" s="178" t="s">
        <v>260</v>
      </c>
      <c r="B75" s="182">
        <v>0</v>
      </c>
      <c r="C75" s="182">
        <v>0</v>
      </c>
      <c r="D75" s="182">
        <v>0</v>
      </c>
      <c r="E75" s="182">
        <v>0</v>
      </c>
      <c r="F75" s="182">
        <v>0</v>
      </c>
      <c r="G75" s="182">
        <v>0</v>
      </c>
      <c r="H75" s="182">
        <v>0</v>
      </c>
      <c r="I75" s="182">
        <v>0</v>
      </c>
      <c r="J75" s="182">
        <v>0</v>
      </c>
      <c r="K75" s="182">
        <v>0</v>
      </c>
    </row>
    <row r="76" spans="1:11" ht="12" customHeight="1" x14ac:dyDescent="0.25">
      <c r="A76" s="179" t="s">
        <v>261</v>
      </c>
      <c r="B76" s="182">
        <v>0</v>
      </c>
      <c r="C76" s="182">
        <v>0</v>
      </c>
      <c r="D76" s="182">
        <v>0</v>
      </c>
      <c r="E76" s="182">
        <v>0</v>
      </c>
      <c r="F76" s="182">
        <v>0</v>
      </c>
      <c r="G76" s="182">
        <v>0</v>
      </c>
      <c r="H76" s="182">
        <v>0</v>
      </c>
      <c r="I76" s="182">
        <v>0</v>
      </c>
      <c r="J76" s="182">
        <v>0</v>
      </c>
      <c r="K76" s="182">
        <v>0</v>
      </c>
    </row>
    <row r="77" spans="1:11" ht="12" customHeight="1" x14ac:dyDescent="0.25">
      <c r="A77" s="178" t="s">
        <v>262</v>
      </c>
      <c r="B77" s="182">
        <v>0</v>
      </c>
      <c r="C77" s="182">
        <v>0</v>
      </c>
      <c r="D77" s="182">
        <v>0</v>
      </c>
      <c r="E77" s="182">
        <v>0</v>
      </c>
      <c r="F77" s="182">
        <v>0</v>
      </c>
      <c r="G77" s="182">
        <v>0</v>
      </c>
      <c r="H77" s="182">
        <v>0</v>
      </c>
      <c r="I77" s="182">
        <v>0</v>
      </c>
      <c r="J77" s="182">
        <v>0</v>
      </c>
      <c r="K77" s="182">
        <v>0</v>
      </c>
    </row>
    <row r="78" spans="1:11" ht="12" customHeight="1" x14ac:dyDescent="0.25">
      <c r="A78" s="179" t="s">
        <v>263</v>
      </c>
      <c r="B78" s="182">
        <v>0</v>
      </c>
      <c r="C78" s="182">
        <v>0</v>
      </c>
      <c r="D78" s="182">
        <v>0</v>
      </c>
      <c r="E78" s="182">
        <v>0</v>
      </c>
      <c r="F78" s="182">
        <v>0</v>
      </c>
      <c r="G78" s="182">
        <v>0</v>
      </c>
      <c r="H78" s="182">
        <v>0</v>
      </c>
      <c r="I78" s="182">
        <v>0</v>
      </c>
      <c r="J78" s="182">
        <v>0</v>
      </c>
      <c r="K78" s="182">
        <v>0</v>
      </c>
    </row>
    <row r="79" spans="1:11" ht="12" customHeight="1" x14ac:dyDescent="0.25">
      <c r="A79" s="179" t="s">
        <v>264</v>
      </c>
      <c r="B79" s="182">
        <v>1</v>
      </c>
      <c r="C79" s="182">
        <v>0</v>
      </c>
      <c r="D79" s="182">
        <v>0</v>
      </c>
      <c r="E79" s="182">
        <v>0</v>
      </c>
      <c r="F79" s="182">
        <v>0</v>
      </c>
      <c r="G79" s="182">
        <v>0</v>
      </c>
      <c r="H79" s="182">
        <v>0</v>
      </c>
      <c r="I79" s="182">
        <v>0</v>
      </c>
      <c r="J79" s="182">
        <v>1</v>
      </c>
      <c r="K79" s="182">
        <v>1497</v>
      </c>
    </row>
    <row r="80" spans="1:11" ht="12" customHeight="1" x14ac:dyDescent="0.25">
      <c r="A80" s="179" t="s">
        <v>265</v>
      </c>
      <c r="B80" s="182">
        <v>0</v>
      </c>
      <c r="C80" s="182">
        <v>0</v>
      </c>
      <c r="D80" s="182">
        <v>0</v>
      </c>
      <c r="E80" s="182">
        <v>0</v>
      </c>
      <c r="F80" s="182">
        <v>0</v>
      </c>
      <c r="G80" s="182">
        <v>0</v>
      </c>
      <c r="H80" s="182">
        <v>0</v>
      </c>
      <c r="I80" s="182">
        <v>0</v>
      </c>
      <c r="J80" s="182">
        <v>0</v>
      </c>
      <c r="K80" s="182">
        <v>0</v>
      </c>
    </row>
    <row r="81" spans="1:11" ht="12" customHeight="1" x14ac:dyDescent="0.25">
      <c r="A81" s="178" t="s">
        <v>266</v>
      </c>
      <c r="B81" s="182">
        <v>1</v>
      </c>
      <c r="C81" s="182">
        <v>0</v>
      </c>
      <c r="D81" s="182">
        <v>0</v>
      </c>
      <c r="E81" s="182">
        <v>0</v>
      </c>
      <c r="F81" s="182">
        <v>0</v>
      </c>
      <c r="G81" s="182">
        <v>0</v>
      </c>
      <c r="H81" s="182">
        <v>0</v>
      </c>
      <c r="I81" s="182">
        <v>1</v>
      </c>
      <c r="J81" s="182">
        <v>0</v>
      </c>
      <c r="K81" s="182">
        <v>600</v>
      </c>
    </row>
    <row r="82" spans="1:11" ht="12" customHeight="1" x14ac:dyDescent="0.25">
      <c r="A82" s="179" t="s">
        <v>267</v>
      </c>
      <c r="B82" s="182">
        <v>30</v>
      </c>
      <c r="C82" s="182">
        <v>1</v>
      </c>
      <c r="D82" s="182">
        <v>8</v>
      </c>
      <c r="E82" s="182">
        <v>10</v>
      </c>
      <c r="F82" s="182">
        <v>4</v>
      </c>
      <c r="G82" s="182">
        <v>2</v>
      </c>
      <c r="H82" s="182">
        <v>1</v>
      </c>
      <c r="I82" s="182">
        <v>1</v>
      </c>
      <c r="J82" s="182">
        <v>3</v>
      </c>
      <c r="K82" s="182">
        <v>13921</v>
      </c>
    </row>
    <row r="83" spans="1:11" ht="12" customHeight="1" x14ac:dyDescent="0.25">
      <c r="A83" s="178" t="s">
        <v>268</v>
      </c>
      <c r="B83" s="182">
        <v>12</v>
      </c>
      <c r="C83" s="182">
        <v>4</v>
      </c>
      <c r="D83" s="182">
        <v>2</v>
      </c>
      <c r="E83" s="182">
        <v>1</v>
      </c>
      <c r="F83" s="182">
        <v>3</v>
      </c>
      <c r="G83" s="182">
        <v>1</v>
      </c>
      <c r="H83" s="182">
        <v>0</v>
      </c>
      <c r="I83" s="182">
        <v>0</v>
      </c>
      <c r="J83" s="182">
        <v>1</v>
      </c>
      <c r="K83" s="182">
        <v>5080</v>
      </c>
    </row>
    <row r="84" spans="1:11" ht="12" customHeight="1" x14ac:dyDescent="0.25">
      <c r="B84" s="182"/>
      <c r="C84" s="182"/>
      <c r="D84" s="182"/>
      <c r="E84" s="182"/>
      <c r="F84" s="182"/>
      <c r="G84" s="182"/>
      <c r="H84" s="182"/>
      <c r="I84" s="182"/>
      <c r="J84" s="182"/>
      <c r="K84" s="182"/>
    </row>
    <row r="85" spans="1:11" ht="12" customHeight="1" x14ac:dyDescent="0.25">
      <c r="A85" s="162" t="s">
        <v>174</v>
      </c>
      <c r="B85" s="258">
        <v>366</v>
      </c>
      <c r="C85" s="258">
        <v>59</v>
      </c>
      <c r="D85" s="258">
        <v>91</v>
      </c>
      <c r="E85" s="258">
        <v>97</v>
      </c>
      <c r="F85" s="258">
        <v>43</v>
      </c>
      <c r="G85" s="258">
        <v>18</v>
      </c>
      <c r="H85" s="258">
        <v>12</v>
      </c>
      <c r="I85" s="258">
        <v>11</v>
      </c>
      <c r="J85" s="258">
        <v>35</v>
      </c>
      <c r="K85" s="258">
        <v>127702</v>
      </c>
    </row>
    <row r="86" spans="1:11" ht="12" customHeight="1" x14ac:dyDescent="0.25">
      <c r="A86" s="179" t="s">
        <v>252</v>
      </c>
      <c r="B86" s="182">
        <v>268</v>
      </c>
      <c r="C86" s="182">
        <v>48</v>
      </c>
      <c r="D86" s="182">
        <v>71</v>
      </c>
      <c r="E86" s="182">
        <v>80</v>
      </c>
      <c r="F86" s="182">
        <v>27</v>
      </c>
      <c r="G86" s="182">
        <v>12</v>
      </c>
      <c r="H86" s="182">
        <v>7</v>
      </c>
      <c r="I86" s="182">
        <v>5</v>
      </c>
      <c r="J86" s="182">
        <v>18</v>
      </c>
      <c r="K86" s="182">
        <v>78021</v>
      </c>
    </row>
    <row r="87" spans="1:11" ht="12" customHeight="1" x14ac:dyDescent="0.25">
      <c r="A87" s="178" t="s">
        <v>253</v>
      </c>
      <c r="B87" s="174">
        <v>41</v>
      </c>
      <c r="C87" s="174">
        <v>5</v>
      </c>
      <c r="D87" s="174">
        <v>13</v>
      </c>
      <c r="E87" s="174">
        <v>10</v>
      </c>
      <c r="F87" s="174">
        <v>9</v>
      </c>
      <c r="G87" s="174">
        <v>0</v>
      </c>
      <c r="H87" s="174">
        <v>1</v>
      </c>
      <c r="I87" s="174">
        <v>0</v>
      </c>
      <c r="J87" s="174">
        <v>3</v>
      </c>
      <c r="K87" s="174">
        <v>11466</v>
      </c>
    </row>
    <row r="88" spans="1:11" ht="12" customHeight="1" x14ac:dyDescent="0.25">
      <c r="A88" s="179" t="s">
        <v>254</v>
      </c>
      <c r="B88" s="175">
        <v>16</v>
      </c>
      <c r="C88" s="175">
        <v>1</v>
      </c>
      <c r="D88" s="175">
        <v>0</v>
      </c>
      <c r="E88" s="175">
        <v>2</v>
      </c>
      <c r="F88" s="175">
        <v>3</v>
      </c>
      <c r="G88" s="175">
        <v>2</v>
      </c>
      <c r="H88" s="175">
        <v>3</v>
      </c>
      <c r="I88" s="175">
        <v>3</v>
      </c>
      <c r="J88" s="175">
        <v>2</v>
      </c>
      <c r="K88" s="175">
        <v>9025</v>
      </c>
    </row>
    <row r="89" spans="1:11" ht="12" customHeight="1" x14ac:dyDescent="0.25">
      <c r="A89" s="178" t="s">
        <v>255</v>
      </c>
      <c r="B89" s="174">
        <v>18</v>
      </c>
      <c r="C89" s="174">
        <v>4</v>
      </c>
      <c r="D89" s="174">
        <v>3</v>
      </c>
      <c r="E89" s="174">
        <v>2</v>
      </c>
      <c r="F89" s="174">
        <v>1</v>
      </c>
      <c r="G89" s="255">
        <v>2</v>
      </c>
      <c r="H89" s="174">
        <v>0</v>
      </c>
      <c r="I89" s="174">
        <v>0</v>
      </c>
      <c r="J89" s="174">
        <v>6</v>
      </c>
      <c r="K89" s="174">
        <v>13258</v>
      </c>
    </row>
    <row r="90" spans="1:11" ht="12" customHeight="1" x14ac:dyDescent="0.25">
      <c r="A90" s="179" t="s">
        <v>256</v>
      </c>
      <c r="B90" s="175">
        <v>4</v>
      </c>
      <c r="C90" s="254">
        <v>0</v>
      </c>
      <c r="D90" s="175">
        <v>0</v>
      </c>
      <c r="E90" s="175">
        <v>1</v>
      </c>
      <c r="F90" s="175">
        <v>0</v>
      </c>
      <c r="G90" s="254">
        <v>1</v>
      </c>
      <c r="H90" s="254">
        <v>0</v>
      </c>
      <c r="I90" s="175">
        <v>0</v>
      </c>
      <c r="J90" s="175">
        <v>2</v>
      </c>
      <c r="K90" s="175">
        <v>3613</v>
      </c>
    </row>
    <row r="91" spans="1:11" ht="12" customHeight="1" x14ac:dyDescent="0.25">
      <c r="A91" s="178" t="s">
        <v>257</v>
      </c>
      <c r="B91" s="182">
        <v>0</v>
      </c>
      <c r="C91" s="182">
        <v>0</v>
      </c>
      <c r="D91" s="182">
        <v>0</v>
      </c>
      <c r="E91" s="182">
        <v>0</v>
      </c>
      <c r="F91" s="182">
        <v>0</v>
      </c>
      <c r="G91" s="182">
        <v>0</v>
      </c>
      <c r="H91" s="182">
        <v>0</v>
      </c>
      <c r="I91" s="182">
        <v>0</v>
      </c>
      <c r="J91" s="182">
        <v>0</v>
      </c>
      <c r="K91" s="182">
        <v>0</v>
      </c>
    </row>
    <row r="92" spans="1:11" ht="12" customHeight="1" x14ac:dyDescent="0.25">
      <c r="A92" s="179" t="s">
        <v>258</v>
      </c>
      <c r="B92" s="175">
        <v>1</v>
      </c>
      <c r="C92" s="254">
        <v>0</v>
      </c>
      <c r="D92" s="254">
        <v>0</v>
      </c>
      <c r="E92" s="254">
        <v>0</v>
      </c>
      <c r="F92" s="254">
        <v>0</v>
      </c>
      <c r="G92" s="254">
        <v>0</v>
      </c>
      <c r="H92" s="254">
        <v>0</v>
      </c>
      <c r="I92" s="254">
        <v>0</v>
      </c>
      <c r="J92" s="175">
        <v>1</v>
      </c>
      <c r="K92" s="175">
        <v>2354</v>
      </c>
    </row>
    <row r="93" spans="1:11" ht="12" customHeight="1" x14ac:dyDescent="0.25">
      <c r="A93" s="178" t="s">
        <v>260</v>
      </c>
      <c r="B93" s="182">
        <v>0</v>
      </c>
      <c r="C93" s="182">
        <v>0</v>
      </c>
      <c r="D93" s="182">
        <v>0</v>
      </c>
      <c r="E93" s="182">
        <v>0</v>
      </c>
      <c r="F93" s="182">
        <v>0</v>
      </c>
      <c r="G93" s="182">
        <v>0</v>
      </c>
      <c r="H93" s="182">
        <v>0</v>
      </c>
      <c r="I93" s="182">
        <v>0</v>
      </c>
      <c r="J93" s="182">
        <v>0</v>
      </c>
      <c r="K93" s="182">
        <v>0</v>
      </c>
    </row>
    <row r="94" spans="1:11" ht="12" customHeight="1" x14ac:dyDescent="0.25">
      <c r="A94" s="179" t="s">
        <v>261</v>
      </c>
      <c r="B94" s="182">
        <v>0</v>
      </c>
      <c r="C94" s="182">
        <v>0</v>
      </c>
      <c r="D94" s="182">
        <v>0</v>
      </c>
      <c r="E94" s="182">
        <v>0</v>
      </c>
      <c r="F94" s="182">
        <v>0</v>
      </c>
      <c r="G94" s="182">
        <v>0</v>
      </c>
      <c r="H94" s="182">
        <v>0</v>
      </c>
      <c r="I94" s="182">
        <v>0</v>
      </c>
      <c r="J94" s="182">
        <v>0</v>
      </c>
      <c r="K94" s="182">
        <v>0</v>
      </c>
    </row>
    <row r="95" spans="1:11" ht="12" customHeight="1" x14ac:dyDescent="0.25">
      <c r="A95" s="178" t="s">
        <v>262</v>
      </c>
      <c r="B95" s="182">
        <v>1</v>
      </c>
      <c r="C95" s="182">
        <v>0</v>
      </c>
      <c r="D95" s="182">
        <v>0</v>
      </c>
      <c r="E95" s="182">
        <v>0</v>
      </c>
      <c r="F95" s="182">
        <v>0</v>
      </c>
      <c r="G95" s="182">
        <v>0</v>
      </c>
      <c r="H95" s="182">
        <v>0</v>
      </c>
      <c r="I95" s="182">
        <v>0</v>
      </c>
      <c r="J95" s="182">
        <v>1</v>
      </c>
      <c r="K95" s="182">
        <v>2928</v>
      </c>
    </row>
    <row r="96" spans="1:11" ht="12" customHeight="1" x14ac:dyDescent="0.25">
      <c r="A96" s="179" t="s">
        <v>263</v>
      </c>
      <c r="B96" s="182">
        <v>0</v>
      </c>
      <c r="C96" s="182">
        <v>0</v>
      </c>
      <c r="D96" s="182">
        <v>0</v>
      </c>
      <c r="E96" s="182">
        <v>0</v>
      </c>
      <c r="F96" s="182">
        <v>0</v>
      </c>
      <c r="G96" s="182">
        <v>0</v>
      </c>
      <c r="H96" s="182">
        <v>0</v>
      </c>
      <c r="I96" s="182">
        <v>0</v>
      </c>
      <c r="J96" s="182">
        <v>0</v>
      </c>
      <c r="K96" s="182">
        <v>0</v>
      </c>
    </row>
    <row r="97" spans="1:11" ht="12" customHeight="1" x14ac:dyDescent="0.25">
      <c r="A97" s="179" t="s">
        <v>264</v>
      </c>
      <c r="B97" s="182">
        <v>0</v>
      </c>
      <c r="C97" s="182">
        <v>0</v>
      </c>
      <c r="D97" s="182">
        <v>0</v>
      </c>
      <c r="E97" s="182">
        <v>0</v>
      </c>
      <c r="F97" s="182">
        <v>0</v>
      </c>
      <c r="G97" s="182">
        <v>0</v>
      </c>
      <c r="H97" s="182">
        <v>0</v>
      </c>
      <c r="I97" s="182">
        <v>0</v>
      </c>
      <c r="J97" s="182">
        <v>0</v>
      </c>
      <c r="K97" s="182">
        <v>0</v>
      </c>
    </row>
    <row r="98" spans="1:11" ht="12" customHeight="1" x14ac:dyDescent="0.25">
      <c r="A98" s="179" t="s">
        <v>265</v>
      </c>
      <c r="B98" s="182">
        <v>0</v>
      </c>
      <c r="C98" s="182">
        <v>0</v>
      </c>
      <c r="D98" s="182">
        <v>0</v>
      </c>
      <c r="E98" s="182">
        <v>0</v>
      </c>
      <c r="F98" s="182">
        <v>0</v>
      </c>
      <c r="G98" s="182">
        <v>0</v>
      </c>
      <c r="H98" s="182">
        <v>0</v>
      </c>
      <c r="I98" s="182">
        <v>0</v>
      </c>
      <c r="J98" s="182">
        <v>0</v>
      </c>
      <c r="K98" s="182">
        <v>0</v>
      </c>
    </row>
    <row r="99" spans="1:11" ht="12" customHeight="1" x14ac:dyDescent="0.25">
      <c r="A99" s="178" t="s">
        <v>266</v>
      </c>
      <c r="B99" s="182">
        <v>4</v>
      </c>
      <c r="C99" s="182">
        <v>0</v>
      </c>
      <c r="D99" s="182">
        <v>1</v>
      </c>
      <c r="E99" s="182">
        <v>2</v>
      </c>
      <c r="F99" s="182">
        <v>0</v>
      </c>
      <c r="G99" s="182">
        <v>0</v>
      </c>
      <c r="H99" s="182">
        <v>0</v>
      </c>
      <c r="I99" s="182">
        <v>1</v>
      </c>
      <c r="J99" s="182">
        <v>0</v>
      </c>
      <c r="K99" s="182">
        <v>1248</v>
      </c>
    </row>
    <row r="100" spans="1:11" ht="12" customHeight="1" x14ac:dyDescent="0.25">
      <c r="A100" s="179" t="s">
        <v>267</v>
      </c>
      <c r="B100" s="182">
        <v>13</v>
      </c>
      <c r="C100" s="182">
        <v>1</v>
      </c>
      <c r="D100" s="182">
        <v>3</v>
      </c>
      <c r="E100" s="182">
        <v>0</v>
      </c>
      <c r="F100" s="182">
        <v>3</v>
      </c>
      <c r="G100" s="182">
        <v>1</v>
      </c>
      <c r="H100" s="182">
        <v>1</v>
      </c>
      <c r="I100" s="182">
        <v>2</v>
      </c>
      <c r="J100" s="182">
        <v>2</v>
      </c>
      <c r="K100" s="182">
        <v>5789</v>
      </c>
    </row>
    <row r="101" spans="1:11" ht="12" customHeight="1" x14ac:dyDescent="0.25">
      <c r="A101" s="178" t="s">
        <v>268</v>
      </c>
      <c r="B101" s="182">
        <v>0</v>
      </c>
      <c r="C101" s="182">
        <v>0</v>
      </c>
      <c r="D101" s="182">
        <v>0</v>
      </c>
      <c r="E101" s="182">
        <v>0</v>
      </c>
      <c r="F101" s="182">
        <v>0</v>
      </c>
      <c r="G101" s="182">
        <v>0</v>
      </c>
      <c r="H101" s="182">
        <v>0</v>
      </c>
      <c r="I101" s="182">
        <v>0</v>
      </c>
      <c r="J101" s="182">
        <v>0</v>
      </c>
      <c r="K101" s="182">
        <v>0</v>
      </c>
    </row>
    <row r="102" spans="1:11" ht="12" customHeight="1" x14ac:dyDescent="0.25"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</row>
    <row r="103" spans="1:11" ht="12" customHeight="1" x14ac:dyDescent="0.25">
      <c r="A103" s="162" t="s">
        <v>175</v>
      </c>
      <c r="B103" s="258">
        <v>555</v>
      </c>
      <c r="C103" s="258">
        <v>72</v>
      </c>
      <c r="D103" s="258">
        <v>57</v>
      </c>
      <c r="E103" s="258">
        <v>111</v>
      </c>
      <c r="F103" s="258">
        <v>81</v>
      </c>
      <c r="G103" s="258">
        <v>43</v>
      </c>
      <c r="H103" s="258">
        <v>25</v>
      </c>
      <c r="I103" s="258">
        <v>21</v>
      </c>
      <c r="J103" s="258">
        <v>145</v>
      </c>
      <c r="K103" s="258">
        <v>429616</v>
      </c>
    </row>
    <row r="104" spans="1:11" ht="12" customHeight="1" x14ac:dyDescent="0.25">
      <c r="A104" s="179" t="s">
        <v>252</v>
      </c>
      <c r="B104" s="182">
        <v>346</v>
      </c>
      <c r="C104" s="182">
        <v>46</v>
      </c>
      <c r="D104" s="182">
        <v>39</v>
      </c>
      <c r="E104" s="182">
        <v>84</v>
      </c>
      <c r="F104" s="182">
        <v>51</v>
      </c>
      <c r="G104" s="182">
        <v>30</v>
      </c>
      <c r="H104" s="182">
        <v>11</v>
      </c>
      <c r="I104" s="182">
        <v>11</v>
      </c>
      <c r="J104" s="182">
        <v>74</v>
      </c>
      <c r="K104" s="182">
        <v>209623</v>
      </c>
    </row>
    <row r="105" spans="1:11" ht="12" customHeight="1" x14ac:dyDescent="0.25">
      <c r="A105" s="178" t="s">
        <v>253</v>
      </c>
      <c r="B105" s="183">
        <v>44</v>
      </c>
      <c r="C105" s="183">
        <v>8</v>
      </c>
      <c r="D105" s="183">
        <v>5</v>
      </c>
      <c r="E105" s="183">
        <v>11</v>
      </c>
      <c r="F105" s="183">
        <v>7</v>
      </c>
      <c r="G105" s="183">
        <v>3</v>
      </c>
      <c r="H105" s="183">
        <v>2</v>
      </c>
      <c r="I105" s="183">
        <v>1</v>
      </c>
      <c r="J105" s="183">
        <v>7</v>
      </c>
      <c r="K105" s="183">
        <v>21898</v>
      </c>
    </row>
    <row r="106" spans="1:11" ht="12" customHeight="1" x14ac:dyDescent="0.25">
      <c r="A106" s="179" t="s">
        <v>254</v>
      </c>
      <c r="B106" s="182">
        <v>53</v>
      </c>
      <c r="C106" s="182">
        <v>1</v>
      </c>
      <c r="D106" s="182">
        <v>3</v>
      </c>
      <c r="E106" s="182">
        <v>2</v>
      </c>
      <c r="F106" s="182">
        <v>4</v>
      </c>
      <c r="G106" s="182">
        <v>5</v>
      </c>
      <c r="H106" s="182">
        <v>2</v>
      </c>
      <c r="I106" s="182">
        <v>6</v>
      </c>
      <c r="J106" s="182">
        <v>30</v>
      </c>
      <c r="K106" s="182">
        <v>90910</v>
      </c>
    </row>
    <row r="107" spans="1:11" ht="12" customHeight="1" x14ac:dyDescent="0.25">
      <c r="A107" s="178" t="s">
        <v>255</v>
      </c>
      <c r="B107" s="174">
        <v>44</v>
      </c>
      <c r="C107" s="174">
        <v>7</v>
      </c>
      <c r="D107" s="174">
        <v>7</v>
      </c>
      <c r="E107" s="174">
        <v>5</v>
      </c>
      <c r="F107" s="174">
        <v>6</v>
      </c>
      <c r="G107" s="174">
        <v>3</v>
      </c>
      <c r="H107" s="174">
        <v>5</v>
      </c>
      <c r="I107" s="174">
        <v>1</v>
      </c>
      <c r="J107" s="174">
        <v>10</v>
      </c>
      <c r="K107" s="174">
        <v>29081</v>
      </c>
    </row>
    <row r="108" spans="1:11" ht="12" customHeight="1" x14ac:dyDescent="0.25">
      <c r="A108" s="179" t="s">
        <v>256</v>
      </c>
      <c r="B108" s="175">
        <v>4</v>
      </c>
      <c r="C108" s="175">
        <v>1</v>
      </c>
      <c r="D108" s="175">
        <v>0</v>
      </c>
      <c r="E108" s="175">
        <v>1</v>
      </c>
      <c r="F108" s="175">
        <v>0</v>
      </c>
      <c r="G108" s="175">
        <v>0</v>
      </c>
      <c r="H108" s="175">
        <v>1</v>
      </c>
      <c r="I108" s="175">
        <v>0</v>
      </c>
      <c r="J108" s="175">
        <v>1</v>
      </c>
      <c r="K108" s="175">
        <v>1799</v>
      </c>
    </row>
    <row r="109" spans="1:11" ht="12" customHeight="1" x14ac:dyDescent="0.25">
      <c r="A109" s="178" t="s">
        <v>257</v>
      </c>
      <c r="B109" s="182">
        <v>0</v>
      </c>
      <c r="C109" s="182">
        <v>0</v>
      </c>
      <c r="D109" s="182">
        <v>0</v>
      </c>
      <c r="E109" s="182">
        <v>0</v>
      </c>
      <c r="F109" s="182">
        <v>0</v>
      </c>
      <c r="G109" s="182">
        <v>0</v>
      </c>
      <c r="H109" s="182">
        <v>0</v>
      </c>
      <c r="I109" s="182">
        <v>0</v>
      </c>
      <c r="J109" s="182">
        <v>0</v>
      </c>
      <c r="K109" s="182">
        <v>0</v>
      </c>
    </row>
    <row r="110" spans="1:11" ht="12" customHeight="1" x14ac:dyDescent="0.25">
      <c r="A110" s="179" t="s">
        <v>258</v>
      </c>
      <c r="B110" s="182">
        <v>0</v>
      </c>
      <c r="C110" s="182">
        <v>0</v>
      </c>
      <c r="D110" s="182">
        <v>0</v>
      </c>
      <c r="E110" s="182">
        <v>0</v>
      </c>
      <c r="F110" s="182">
        <v>0</v>
      </c>
      <c r="G110" s="182">
        <v>0</v>
      </c>
      <c r="H110" s="182">
        <v>0</v>
      </c>
      <c r="I110" s="182">
        <v>0</v>
      </c>
      <c r="J110" s="182">
        <v>0</v>
      </c>
      <c r="K110" s="182">
        <v>0</v>
      </c>
    </row>
    <row r="111" spans="1:11" ht="12" customHeight="1" x14ac:dyDescent="0.25">
      <c r="A111" s="178" t="s">
        <v>260</v>
      </c>
      <c r="B111" s="182">
        <v>0</v>
      </c>
      <c r="C111" s="182">
        <v>0</v>
      </c>
      <c r="D111" s="182">
        <v>0</v>
      </c>
      <c r="E111" s="182">
        <v>0</v>
      </c>
      <c r="F111" s="182">
        <v>0</v>
      </c>
      <c r="G111" s="182">
        <v>0</v>
      </c>
      <c r="H111" s="182">
        <v>0</v>
      </c>
      <c r="I111" s="182">
        <v>0</v>
      </c>
      <c r="J111" s="182">
        <v>0</v>
      </c>
      <c r="K111" s="182">
        <v>0</v>
      </c>
    </row>
    <row r="112" spans="1:11" ht="12" customHeight="1" x14ac:dyDescent="0.25">
      <c r="A112" s="179" t="s">
        <v>261</v>
      </c>
      <c r="B112" s="182">
        <v>0</v>
      </c>
      <c r="C112" s="182">
        <v>0</v>
      </c>
      <c r="D112" s="182">
        <v>0</v>
      </c>
      <c r="E112" s="182">
        <v>0</v>
      </c>
      <c r="F112" s="182">
        <v>0</v>
      </c>
      <c r="G112" s="182">
        <v>0</v>
      </c>
      <c r="H112" s="182">
        <v>0</v>
      </c>
      <c r="I112" s="182">
        <v>0</v>
      </c>
      <c r="J112" s="182">
        <v>0</v>
      </c>
      <c r="K112" s="182">
        <v>0</v>
      </c>
    </row>
    <row r="113" spans="1:11" ht="12" customHeight="1" x14ac:dyDescent="0.25">
      <c r="A113" s="178" t="s">
        <v>262</v>
      </c>
      <c r="B113" s="183">
        <v>2</v>
      </c>
      <c r="C113" s="183">
        <v>0</v>
      </c>
      <c r="D113" s="183">
        <v>0</v>
      </c>
      <c r="E113" s="183">
        <v>0</v>
      </c>
      <c r="F113" s="183">
        <v>0</v>
      </c>
      <c r="G113" s="183">
        <v>0</v>
      </c>
      <c r="H113" s="183">
        <v>0</v>
      </c>
      <c r="I113" s="183">
        <v>0</v>
      </c>
      <c r="J113" s="183">
        <v>2</v>
      </c>
      <c r="K113" s="183">
        <v>7892</v>
      </c>
    </row>
    <row r="114" spans="1:11" ht="12" customHeight="1" x14ac:dyDescent="0.25">
      <c r="A114" s="179" t="s">
        <v>263</v>
      </c>
      <c r="B114" s="183">
        <v>1</v>
      </c>
      <c r="C114" s="183">
        <v>0</v>
      </c>
      <c r="D114" s="183">
        <v>0</v>
      </c>
      <c r="E114" s="183">
        <v>0</v>
      </c>
      <c r="F114" s="183">
        <v>0</v>
      </c>
      <c r="G114" s="183">
        <v>0</v>
      </c>
      <c r="H114" s="183">
        <v>0</v>
      </c>
      <c r="I114" s="183">
        <v>0</v>
      </c>
      <c r="J114" s="183">
        <v>1</v>
      </c>
      <c r="K114" s="183">
        <v>5000</v>
      </c>
    </row>
    <row r="115" spans="1:11" ht="12" customHeight="1" x14ac:dyDescent="0.25">
      <c r="A115" s="179" t="s">
        <v>264</v>
      </c>
      <c r="B115" s="182">
        <v>0</v>
      </c>
      <c r="C115" s="182">
        <v>0</v>
      </c>
      <c r="D115" s="182">
        <v>0</v>
      </c>
      <c r="E115" s="182">
        <v>0</v>
      </c>
      <c r="F115" s="182">
        <v>0</v>
      </c>
      <c r="G115" s="182">
        <v>0</v>
      </c>
      <c r="H115" s="182">
        <v>0</v>
      </c>
      <c r="I115" s="182">
        <v>0</v>
      </c>
      <c r="J115" s="182">
        <v>0</v>
      </c>
      <c r="K115" s="182">
        <v>0</v>
      </c>
    </row>
    <row r="116" spans="1:11" ht="12" customHeight="1" x14ac:dyDescent="0.25">
      <c r="A116" s="179" t="s">
        <v>265</v>
      </c>
      <c r="B116" s="182">
        <v>0</v>
      </c>
      <c r="C116" s="182">
        <v>0</v>
      </c>
      <c r="D116" s="182">
        <v>0</v>
      </c>
      <c r="E116" s="182">
        <v>0</v>
      </c>
      <c r="F116" s="182">
        <v>0</v>
      </c>
      <c r="G116" s="182">
        <v>0</v>
      </c>
      <c r="H116" s="182">
        <v>0</v>
      </c>
      <c r="I116" s="182">
        <v>0</v>
      </c>
      <c r="J116" s="182">
        <v>0</v>
      </c>
      <c r="K116" s="182">
        <v>0</v>
      </c>
    </row>
    <row r="117" spans="1:11" ht="12" customHeight="1" x14ac:dyDescent="0.25">
      <c r="A117" s="178" t="s">
        <v>266</v>
      </c>
      <c r="B117" s="183">
        <v>1</v>
      </c>
      <c r="C117" s="183">
        <v>1</v>
      </c>
      <c r="D117" s="183">
        <v>0</v>
      </c>
      <c r="E117" s="183">
        <v>0</v>
      </c>
      <c r="F117" s="183">
        <v>0</v>
      </c>
      <c r="G117" s="183">
        <v>0</v>
      </c>
      <c r="H117" s="183">
        <v>0</v>
      </c>
      <c r="I117" s="183">
        <v>0</v>
      </c>
      <c r="J117" s="183">
        <v>0</v>
      </c>
      <c r="K117" s="183">
        <v>6</v>
      </c>
    </row>
    <row r="118" spans="1:11" ht="12" customHeight="1" x14ac:dyDescent="0.25">
      <c r="A118" s="179" t="s">
        <v>267</v>
      </c>
      <c r="B118" s="183">
        <v>45</v>
      </c>
      <c r="C118" s="183">
        <v>2</v>
      </c>
      <c r="D118" s="183">
        <v>2</v>
      </c>
      <c r="E118" s="183">
        <v>8</v>
      </c>
      <c r="F118" s="183">
        <v>11</v>
      </c>
      <c r="G118" s="183">
        <v>2</v>
      </c>
      <c r="H118" s="183">
        <v>4</v>
      </c>
      <c r="I118" s="183">
        <v>1</v>
      </c>
      <c r="J118" s="183">
        <v>15</v>
      </c>
      <c r="K118" s="183">
        <v>40806</v>
      </c>
    </row>
    <row r="119" spans="1:11" ht="12" customHeight="1" x14ac:dyDescent="0.25">
      <c r="A119" s="178" t="s">
        <v>268</v>
      </c>
      <c r="B119" s="183">
        <v>15</v>
      </c>
      <c r="C119" s="183">
        <v>6</v>
      </c>
      <c r="D119" s="183">
        <v>1</v>
      </c>
      <c r="E119" s="183">
        <v>0</v>
      </c>
      <c r="F119" s="183">
        <v>2</v>
      </c>
      <c r="G119" s="183">
        <v>0</v>
      </c>
      <c r="H119" s="183">
        <v>0</v>
      </c>
      <c r="I119" s="183">
        <v>1</v>
      </c>
      <c r="J119" s="183">
        <v>5</v>
      </c>
      <c r="K119" s="183">
        <v>22601</v>
      </c>
    </row>
    <row r="120" spans="1:11" ht="13.5" customHeight="1" x14ac:dyDescent="0.25">
      <c r="A120" s="322" t="s">
        <v>42</v>
      </c>
      <c r="B120" s="322"/>
      <c r="C120" s="322"/>
      <c r="D120" s="322"/>
      <c r="E120" s="322"/>
      <c r="F120" s="322"/>
      <c r="G120" s="322"/>
      <c r="H120" s="322"/>
      <c r="I120" s="322"/>
      <c r="J120" s="322"/>
      <c r="K120" s="322"/>
    </row>
    <row r="121" spans="1:11" ht="12" customHeight="1" x14ac:dyDescent="0.25">
      <c r="A121" s="322" t="s">
        <v>1</v>
      </c>
      <c r="B121" s="322"/>
      <c r="C121" s="322"/>
      <c r="D121" s="322"/>
      <c r="E121" s="322"/>
      <c r="F121" s="322"/>
      <c r="G121" s="322"/>
      <c r="H121" s="322"/>
      <c r="I121" s="322"/>
      <c r="J121" s="322"/>
      <c r="K121" s="322"/>
    </row>
    <row r="122" spans="1:11" ht="15" customHeight="1" x14ac:dyDescent="0.25">
      <c r="A122" s="323" t="s">
        <v>323</v>
      </c>
      <c r="B122" s="323" t="s">
        <v>63</v>
      </c>
      <c r="C122" s="324" t="s">
        <v>83</v>
      </c>
      <c r="D122" s="324"/>
      <c r="E122" s="324"/>
      <c r="F122" s="324"/>
      <c r="G122" s="324"/>
      <c r="H122" s="324"/>
      <c r="I122" s="324"/>
      <c r="J122" s="324"/>
      <c r="K122" s="323" t="s">
        <v>72</v>
      </c>
    </row>
    <row r="123" spans="1:11" ht="37.5" customHeight="1" x14ac:dyDescent="0.25">
      <c r="A123" s="323"/>
      <c r="B123" s="323"/>
      <c r="C123" s="243" t="s">
        <v>64</v>
      </c>
      <c r="D123" s="243" t="s">
        <v>65</v>
      </c>
      <c r="E123" s="243" t="s">
        <v>71</v>
      </c>
      <c r="F123" s="243" t="s">
        <v>70</v>
      </c>
      <c r="G123" s="243" t="s">
        <v>69</v>
      </c>
      <c r="H123" s="243" t="s">
        <v>68</v>
      </c>
      <c r="I123" s="243" t="s">
        <v>67</v>
      </c>
      <c r="J123" s="243" t="s">
        <v>66</v>
      </c>
      <c r="K123" s="323"/>
    </row>
    <row r="124" spans="1:11" ht="12" customHeight="1" x14ac:dyDescent="0.25">
      <c r="A124" s="156" t="s">
        <v>176</v>
      </c>
      <c r="B124" s="173">
        <v>1012</v>
      </c>
      <c r="C124" s="173">
        <v>160</v>
      </c>
      <c r="D124" s="173">
        <v>184</v>
      </c>
      <c r="E124" s="173">
        <v>253</v>
      </c>
      <c r="F124" s="173">
        <v>124</v>
      </c>
      <c r="G124" s="173">
        <v>48</v>
      </c>
      <c r="H124" s="173">
        <v>29</v>
      </c>
      <c r="I124" s="173">
        <v>24</v>
      </c>
      <c r="J124" s="173">
        <v>190</v>
      </c>
      <c r="K124" s="173">
        <v>560097</v>
      </c>
    </row>
    <row r="125" spans="1:11" ht="12" customHeight="1" x14ac:dyDescent="0.25">
      <c r="A125" s="179" t="s">
        <v>252</v>
      </c>
      <c r="B125" s="174">
        <v>525</v>
      </c>
      <c r="C125" s="174">
        <v>101</v>
      </c>
      <c r="D125" s="174">
        <v>109</v>
      </c>
      <c r="E125" s="174">
        <v>136</v>
      </c>
      <c r="F125" s="174">
        <v>59</v>
      </c>
      <c r="G125" s="174">
        <v>19</v>
      </c>
      <c r="H125" s="174">
        <v>13</v>
      </c>
      <c r="I125" s="174">
        <v>11</v>
      </c>
      <c r="J125" s="174">
        <v>77</v>
      </c>
      <c r="K125" s="174">
        <v>264653</v>
      </c>
    </row>
    <row r="126" spans="1:11" ht="12" customHeight="1" x14ac:dyDescent="0.25">
      <c r="A126" s="178" t="s">
        <v>253</v>
      </c>
      <c r="B126" s="175">
        <v>128</v>
      </c>
      <c r="C126" s="175">
        <v>19</v>
      </c>
      <c r="D126" s="175">
        <v>34</v>
      </c>
      <c r="E126" s="175">
        <v>43</v>
      </c>
      <c r="F126" s="175">
        <v>12</v>
      </c>
      <c r="G126" s="175">
        <v>8</v>
      </c>
      <c r="H126" s="175">
        <v>2</v>
      </c>
      <c r="I126" s="175">
        <v>4</v>
      </c>
      <c r="J126" s="175">
        <v>6</v>
      </c>
      <c r="K126" s="175">
        <v>32261</v>
      </c>
    </row>
    <row r="127" spans="1:11" ht="12" customHeight="1" x14ac:dyDescent="0.25">
      <c r="A127" s="179" t="s">
        <v>254</v>
      </c>
      <c r="B127" s="174">
        <v>193</v>
      </c>
      <c r="C127" s="174">
        <v>8</v>
      </c>
      <c r="D127" s="174">
        <v>14</v>
      </c>
      <c r="E127" s="174">
        <v>23</v>
      </c>
      <c r="F127" s="174">
        <v>32</v>
      </c>
      <c r="G127" s="174">
        <v>16</v>
      </c>
      <c r="H127" s="174">
        <v>9</v>
      </c>
      <c r="I127" s="174">
        <v>6</v>
      </c>
      <c r="J127" s="174">
        <v>85</v>
      </c>
      <c r="K127" s="174">
        <v>181629</v>
      </c>
    </row>
    <row r="128" spans="1:11" ht="12" customHeight="1" x14ac:dyDescent="0.25">
      <c r="A128" s="178" t="s">
        <v>255</v>
      </c>
      <c r="B128" s="175">
        <v>58</v>
      </c>
      <c r="C128" s="175">
        <v>10</v>
      </c>
      <c r="D128" s="254">
        <v>8</v>
      </c>
      <c r="E128" s="254">
        <v>20</v>
      </c>
      <c r="F128" s="254">
        <v>8</v>
      </c>
      <c r="G128" s="254">
        <v>5</v>
      </c>
      <c r="H128" s="254">
        <v>2</v>
      </c>
      <c r="I128" s="254">
        <v>2</v>
      </c>
      <c r="J128" s="175">
        <v>3</v>
      </c>
      <c r="K128" s="175">
        <v>24305</v>
      </c>
    </row>
    <row r="129" spans="1:11" ht="12" customHeight="1" x14ac:dyDescent="0.25">
      <c r="A129" s="179" t="s">
        <v>256</v>
      </c>
      <c r="B129" s="174">
        <v>2</v>
      </c>
      <c r="C129" s="174">
        <v>0</v>
      </c>
      <c r="D129" s="255">
        <v>0</v>
      </c>
      <c r="E129" s="255">
        <v>0</v>
      </c>
      <c r="F129" s="255">
        <v>1</v>
      </c>
      <c r="G129" s="255">
        <v>0</v>
      </c>
      <c r="H129" s="255">
        <v>0</v>
      </c>
      <c r="I129" s="255">
        <v>0</v>
      </c>
      <c r="J129" s="255">
        <v>1</v>
      </c>
      <c r="K129" s="174">
        <v>2578</v>
      </c>
    </row>
    <row r="130" spans="1:11" ht="12" customHeight="1" x14ac:dyDescent="0.25">
      <c r="A130" s="178" t="s">
        <v>257</v>
      </c>
      <c r="B130" s="182">
        <v>2</v>
      </c>
      <c r="C130" s="182">
        <v>0</v>
      </c>
      <c r="D130" s="182">
        <v>1</v>
      </c>
      <c r="E130" s="182">
        <v>0</v>
      </c>
      <c r="F130" s="182">
        <v>0</v>
      </c>
      <c r="G130" s="182">
        <v>0</v>
      </c>
      <c r="H130" s="182">
        <v>1</v>
      </c>
      <c r="I130" s="182">
        <v>0</v>
      </c>
      <c r="J130" s="182">
        <v>0</v>
      </c>
      <c r="K130" s="182">
        <v>673</v>
      </c>
    </row>
    <row r="131" spans="1:11" ht="12" customHeight="1" x14ac:dyDescent="0.25">
      <c r="A131" s="179" t="s">
        <v>258</v>
      </c>
      <c r="B131" s="182">
        <v>1</v>
      </c>
      <c r="C131" s="182">
        <v>0</v>
      </c>
      <c r="D131" s="182">
        <v>0</v>
      </c>
      <c r="E131" s="182">
        <v>0</v>
      </c>
      <c r="F131" s="182">
        <v>0</v>
      </c>
      <c r="G131" s="182">
        <v>0</v>
      </c>
      <c r="H131" s="182">
        <v>0</v>
      </c>
      <c r="I131" s="182">
        <v>0</v>
      </c>
      <c r="J131" s="182">
        <v>1</v>
      </c>
      <c r="K131" s="182">
        <v>1233</v>
      </c>
    </row>
    <row r="132" spans="1:11" ht="12" customHeight="1" x14ac:dyDescent="0.25">
      <c r="A132" s="178" t="s">
        <v>260</v>
      </c>
      <c r="B132" s="182">
        <v>0</v>
      </c>
      <c r="C132" s="182">
        <v>0</v>
      </c>
      <c r="D132" s="182">
        <v>0</v>
      </c>
      <c r="E132" s="182">
        <v>0</v>
      </c>
      <c r="F132" s="182">
        <v>0</v>
      </c>
      <c r="G132" s="182">
        <v>0</v>
      </c>
      <c r="H132" s="182">
        <v>0</v>
      </c>
      <c r="I132" s="182">
        <v>0</v>
      </c>
      <c r="J132" s="182">
        <v>0</v>
      </c>
      <c r="K132" s="182">
        <v>0</v>
      </c>
    </row>
    <row r="133" spans="1:11" ht="12" customHeight="1" x14ac:dyDescent="0.25">
      <c r="A133" s="179" t="s">
        <v>261</v>
      </c>
      <c r="B133" s="183">
        <v>1</v>
      </c>
      <c r="C133" s="183">
        <v>0</v>
      </c>
      <c r="D133" s="183">
        <v>0</v>
      </c>
      <c r="E133" s="183">
        <v>0</v>
      </c>
      <c r="F133" s="183">
        <v>0</v>
      </c>
      <c r="G133" s="183">
        <v>0</v>
      </c>
      <c r="H133" s="183">
        <v>0</v>
      </c>
      <c r="I133" s="183">
        <v>0</v>
      </c>
      <c r="J133" s="183">
        <v>1</v>
      </c>
      <c r="K133" s="183">
        <v>5000</v>
      </c>
    </row>
    <row r="134" spans="1:11" ht="12" customHeight="1" x14ac:dyDescent="0.25">
      <c r="A134" s="178" t="s">
        <v>262</v>
      </c>
      <c r="B134" s="183">
        <v>0</v>
      </c>
      <c r="C134" s="183">
        <v>0</v>
      </c>
      <c r="D134" s="183">
        <v>0</v>
      </c>
      <c r="E134" s="183">
        <v>0</v>
      </c>
      <c r="F134" s="183">
        <v>0</v>
      </c>
      <c r="G134" s="183">
        <v>0</v>
      </c>
      <c r="H134" s="183">
        <v>0</v>
      </c>
      <c r="I134" s="183">
        <v>0</v>
      </c>
      <c r="J134" s="183">
        <v>0</v>
      </c>
      <c r="K134" s="183">
        <v>0</v>
      </c>
    </row>
    <row r="135" spans="1:11" ht="12" customHeight="1" x14ac:dyDescent="0.25">
      <c r="A135" s="179" t="s">
        <v>263</v>
      </c>
      <c r="B135" s="183">
        <v>1</v>
      </c>
      <c r="C135" s="183">
        <v>1</v>
      </c>
      <c r="D135" s="183">
        <v>0</v>
      </c>
      <c r="E135" s="183">
        <v>0</v>
      </c>
      <c r="F135" s="183">
        <v>0</v>
      </c>
      <c r="G135" s="183">
        <v>0</v>
      </c>
      <c r="H135" s="183">
        <v>0</v>
      </c>
      <c r="I135" s="183">
        <v>0</v>
      </c>
      <c r="J135" s="183">
        <v>0</v>
      </c>
      <c r="K135" s="183">
        <v>0</v>
      </c>
    </row>
    <row r="136" spans="1:11" ht="12" customHeight="1" x14ac:dyDescent="0.25">
      <c r="A136" s="179" t="s">
        <v>264</v>
      </c>
      <c r="B136" s="182">
        <v>0</v>
      </c>
      <c r="C136" s="182">
        <v>0</v>
      </c>
      <c r="D136" s="182">
        <v>0</v>
      </c>
      <c r="E136" s="182">
        <v>0</v>
      </c>
      <c r="F136" s="182">
        <v>0</v>
      </c>
      <c r="G136" s="182">
        <v>0</v>
      </c>
      <c r="H136" s="182">
        <v>0</v>
      </c>
      <c r="I136" s="182">
        <v>0</v>
      </c>
      <c r="J136" s="182">
        <v>0</v>
      </c>
      <c r="K136" s="182">
        <v>0</v>
      </c>
    </row>
    <row r="137" spans="1:11" ht="12" customHeight="1" x14ac:dyDescent="0.25">
      <c r="A137" s="179" t="s">
        <v>265</v>
      </c>
      <c r="B137" s="182">
        <v>0</v>
      </c>
      <c r="C137" s="182">
        <v>0</v>
      </c>
      <c r="D137" s="182">
        <v>0</v>
      </c>
      <c r="E137" s="182">
        <v>0</v>
      </c>
      <c r="F137" s="182">
        <v>0</v>
      </c>
      <c r="G137" s="182">
        <v>0</v>
      </c>
      <c r="H137" s="182">
        <v>0</v>
      </c>
      <c r="I137" s="182">
        <v>0</v>
      </c>
      <c r="J137" s="182">
        <v>0</v>
      </c>
      <c r="K137" s="182">
        <v>0</v>
      </c>
    </row>
    <row r="138" spans="1:11" ht="12" customHeight="1" x14ac:dyDescent="0.25">
      <c r="A138" s="178" t="s">
        <v>266</v>
      </c>
      <c r="B138" s="182">
        <v>2</v>
      </c>
      <c r="C138" s="182">
        <v>0</v>
      </c>
      <c r="D138" s="182">
        <v>0</v>
      </c>
      <c r="E138" s="182">
        <v>1</v>
      </c>
      <c r="F138" s="182">
        <v>1</v>
      </c>
      <c r="G138" s="182">
        <v>0</v>
      </c>
      <c r="H138" s="182">
        <v>0</v>
      </c>
      <c r="I138" s="182">
        <v>0</v>
      </c>
      <c r="J138" s="182">
        <v>0</v>
      </c>
      <c r="K138" s="182">
        <v>585</v>
      </c>
    </row>
    <row r="139" spans="1:11" ht="12" customHeight="1" x14ac:dyDescent="0.25">
      <c r="A139" s="179" t="s">
        <v>267</v>
      </c>
      <c r="B139" s="183">
        <v>30</v>
      </c>
      <c r="C139" s="183">
        <v>2</v>
      </c>
      <c r="D139" s="183">
        <v>7</v>
      </c>
      <c r="E139" s="183">
        <v>8</v>
      </c>
      <c r="F139" s="183">
        <v>4</v>
      </c>
      <c r="G139" s="183">
        <v>0</v>
      </c>
      <c r="H139" s="183">
        <v>1</v>
      </c>
      <c r="I139" s="183">
        <v>1</v>
      </c>
      <c r="J139" s="183">
        <v>7</v>
      </c>
      <c r="K139" s="183">
        <v>19076</v>
      </c>
    </row>
    <row r="140" spans="1:11" ht="12" customHeight="1" x14ac:dyDescent="0.25">
      <c r="A140" s="178" t="s">
        <v>268</v>
      </c>
      <c r="B140" s="175">
        <v>69</v>
      </c>
      <c r="C140" s="254">
        <v>19</v>
      </c>
      <c r="D140" s="254">
        <v>11</v>
      </c>
      <c r="E140" s="254">
        <v>22</v>
      </c>
      <c r="F140" s="254">
        <v>7</v>
      </c>
      <c r="G140" s="254">
        <v>0</v>
      </c>
      <c r="H140" s="254">
        <v>1</v>
      </c>
      <c r="I140" s="254">
        <v>0</v>
      </c>
      <c r="J140" s="175">
        <v>9</v>
      </c>
      <c r="K140" s="175">
        <v>28104</v>
      </c>
    </row>
    <row r="141" spans="1:11" ht="12" customHeight="1" x14ac:dyDescent="0.25"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</row>
    <row r="142" spans="1:11" ht="12" customHeight="1" x14ac:dyDescent="0.25">
      <c r="A142" s="168" t="s">
        <v>177</v>
      </c>
      <c r="B142" s="258">
        <v>1158</v>
      </c>
      <c r="C142" s="258">
        <v>229</v>
      </c>
      <c r="D142" s="258">
        <v>374</v>
      </c>
      <c r="E142" s="258">
        <v>331</v>
      </c>
      <c r="F142" s="258">
        <v>87</v>
      </c>
      <c r="G142" s="258">
        <v>63</v>
      </c>
      <c r="H142" s="258">
        <v>20</v>
      </c>
      <c r="I142" s="258">
        <v>16</v>
      </c>
      <c r="J142" s="258">
        <v>38</v>
      </c>
      <c r="K142" s="258">
        <v>270359</v>
      </c>
    </row>
    <row r="143" spans="1:11" ht="12" customHeight="1" x14ac:dyDescent="0.25">
      <c r="A143" s="179" t="s">
        <v>252</v>
      </c>
      <c r="B143" s="182">
        <v>777</v>
      </c>
      <c r="C143" s="182">
        <v>144</v>
      </c>
      <c r="D143" s="182">
        <v>260</v>
      </c>
      <c r="E143" s="182">
        <v>233</v>
      </c>
      <c r="F143" s="182">
        <v>58</v>
      </c>
      <c r="G143" s="182">
        <v>44</v>
      </c>
      <c r="H143" s="182">
        <v>12</v>
      </c>
      <c r="I143" s="182">
        <v>10</v>
      </c>
      <c r="J143" s="182">
        <v>16</v>
      </c>
      <c r="K143" s="182">
        <v>164497</v>
      </c>
    </row>
    <row r="144" spans="1:11" ht="12" customHeight="1" x14ac:dyDescent="0.25">
      <c r="A144" s="178" t="s">
        <v>253</v>
      </c>
      <c r="B144" s="174">
        <v>194</v>
      </c>
      <c r="C144" s="174">
        <v>48</v>
      </c>
      <c r="D144" s="174">
        <v>62</v>
      </c>
      <c r="E144" s="174">
        <v>63</v>
      </c>
      <c r="F144" s="174">
        <v>7</v>
      </c>
      <c r="G144" s="174">
        <v>8</v>
      </c>
      <c r="H144" s="174">
        <v>0</v>
      </c>
      <c r="I144" s="174">
        <v>2</v>
      </c>
      <c r="J144" s="174">
        <v>4</v>
      </c>
      <c r="K144" s="174">
        <v>36001</v>
      </c>
    </row>
    <row r="145" spans="1:11" ht="12" customHeight="1" x14ac:dyDescent="0.25">
      <c r="A145" s="179" t="s">
        <v>254</v>
      </c>
      <c r="B145" s="175">
        <v>86</v>
      </c>
      <c r="C145" s="175">
        <v>19</v>
      </c>
      <c r="D145" s="175">
        <v>27</v>
      </c>
      <c r="E145" s="175">
        <v>22</v>
      </c>
      <c r="F145" s="175">
        <v>6</v>
      </c>
      <c r="G145" s="175">
        <v>5</v>
      </c>
      <c r="H145" s="175">
        <v>3</v>
      </c>
      <c r="I145" s="175">
        <v>1</v>
      </c>
      <c r="J145" s="175">
        <v>3</v>
      </c>
      <c r="K145" s="175">
        <v>19608</v>
      </c>
    </row>
    <row r="146" spans="1:11" ht="12" customHeight="1" x14ac:dyDescent="0.25">
      <c r="A146" s="178" t="s">
        <v>255</v>
      </c>
      <c r="B146" s="174">
        <v>24</v>
      </c>
      <c r="C146" s="174">
        <v>4</v>
      </c>
      <c r="D146" s="174">
        <v>2</v>
      </c>
      <c r="E146" s="174">
        <v>4</v>
      </c>
      <c r="F146" s="174">
        <v>3</v>
      </c>
      <c r="G146" s="174">
        <v>2</v>
      </c>
      <c r="H146" s="174">
        <v>2</v>
      </c>
      <c r="I146" s="174">
        <v>2</v>
      </c>
      <c r="J146" s="174">
        <v>5</v>
      </c>
      <c r="K146" s="174">
        <v>14126</v>
      </c>
    </row>
    <row r="147" spans="1:11" ht="12" customHeight="1" x14ac:dyDescent="0.25">
      <c r="A147" s="179" t="s">
        <v>256</v>
      </c>
      <c r="B147" s="175">
        <v>5</v>
      </c>
      <c r="C147" s="175">
        <v>0</v>
      </c>
      <c r="D147" s="175">
        <v>1</v>
      </c>
      <c r="E147" s="175">
        <v>0</v>
      </c>
      <c r="F147" s="175">
        <v>1</v>
      </c>
      <c r="G147" s="175">
        <v>1</v>
      </c>
      <c r="H147" s="175">
        <v>1</v>
      </c>
      <c r="I147" s="175">
        <v>0</v>
      </c>
      <c r="J147" s="175">
        <v>1</v>
      </c>
      <c r="K147" s="175">
        <v>2563</v>
      </c>
    </row>
    <row r="148" spans="1:11" ht="12" customHeight="1" x14ac:dyDescent="0.25">
      <c r="A148" s="178" t="s">
        <v>257</v>
      </c>
      <c r="B148" s="174">
        <v>0</v>
      </c>
      <c r="C148" s="255">
        <v>0</v>
      </c>
      <c r="D148" s="174">
        <v>0</v>
      </c>
      <c r="E148" s="174">
        <v>0</v>
      </c>
      <c r="F148" s="174">
        <v>0</v>
      </c>
      <c r="G148" s="174">
        <v>0</v>
      </c>
      <c r="H148" s="174">
        <v>0</v>
      </c>
      <c r="I148" s="174">
        <v>0</v>
      </c>
      <c r="J148" s="255">
        <v>0</v>
      </c>
      <c r="K148" s="174">
        <v>0</v>
      </c>
    </row>
    <row r="149" spans="1:11" ht="12" customHeight="1" x14ac:dyDescent="0.25">
      <c r="A149" s="179" t="s">
        <v>258</v>
      </c>
      <c r="B149" s="175">
        <v>0</v>
      </c>
      <c r="C149" s="254">
        <v>0</v>
      </c>
      <c r="D149" s="254">
        <v>0</v>
      </c>
      <c r="E149" s="254">
        <v>0</v>
      </c>
      <c r="F149" s="254">
        <v>0</v>
      </c>
      <c r="G149" s="254">
        <v>0</v>
      </c>
      <c r="H149" s="254">
        <v>0</v>
      </c>
      <c r="I149" s="254">
        <v>0</v>
      </c>
      <c r="J149" s="175">
        <v>0</v>
      </c>
      <c r="K149" s="175">
        <v>0</v>
      </c>
    </row>
    <row r="150" spans="1:11" ht="12" customHeight="1" x14ac:dyDescent="0.25">
      <c r="A150" s="178" t="s">
        <v>260</v>
      </c>
      <c r="B150" s="182">
        <v>0</v>
      </c>
      <c r="C150" s="182">
        <v>0</v>
      </c>
      <c r="D150" s="182">
        <v>0</v>
      </c>
      <c r="E150" s="182">
        <v>0</v>
      </c>
      <c r="F150" s="182">
        <v>0</v>
      </c>
      <c r="G150" s="182">
        <v>0</v>
      </c>
      <c r="H150" s="182">
        <v>0</v>
      </c>
      <c r="I150" s="182">
        <v>0</v>
      </c>
      <c r="J150" s="182">
        <v>0</v>
      </c>
      <c r="K150" s="182">
        <v>0</v>
      </c>
    </row>
    <row r="151" spans="1:11" ht="12" customHeight="1" x14ac:dyDescent="0.25">
      <c r="A151" s="179" t="s">
        <v>261</v>
      </c>
      <c r="B151" s="182">
        <v>0</v>
      </c>
      <c r="C151" s="182">
        <v>0</v>
      </c>
      <c r="D151" s="182">
        <v>0</v>
      </c>
      <c r="E151" s="182">
        <v>0</v>
      </c>
      <c r="F151" s="182">
        <v>0</v>
      </c>
      <c r="G151" s="182">
        <v>0</v>
      </c>
      <c r="H151" s="182">
        <v>0</v>
      </c>
      <c r="I151" s="182">
        <v>0</v>
      </c>
      <c r="J151" s="182">
        <v>0</v>
      </c>
      <c r="K151" s="182">
        <v>0</v>
      </c>
    </row>
    <row r="152" spans="1:11" ht="12" customHeight="1" x14ac:dyDescent="0.25">
      <c r="A152" s="178" t="s">
        <v>262</v>
      </c>
      <c r="B152" s="174">
        <v>1</v>
      </c>
      <c r="C152" s="255">
        <v>0</v>
      </c>
      <c r="D152" s="255">
        <v>0</v>
      </c>
      <c r="E152" s="174">
        <v>0</v>
      </c>
      <c r="F152" s="174">
        <v>0</v>
      </c>
      <c r="G152" s="174">
        <v>0</v>
      </c>
      <c r="H152" s="174">
        <v>0</v>
      </c>
      <c r="I152" s="255">
        <v>0</v>
      </c>
      <c r="J152" s="255">
        <v>1</v>
      </c>
      <c r="K152" s="174">
        <v>1353</v>
      </c>
    </row>
    <row r="153" spans="1:11" ht="12" customHeight="1" x14ac:dyDescent="0.25">
      <c r="A153" s="179" t="s">
        <v>263</v>
      </c>
      <c r="B153" s="182">
        <v>2</v>
      </c>
      <c r="C153" s="182">
        <v>0</v>
      </c>
      <c r="D153" s="182">
        <v>0</v>
      </c>
      <c r="E153" s="182">
        <v>0</v>
      </c>
      <c r="F153" s="182">
        <v>0</v>
      </c>
      <c r="G153" s="182">
        <v>1</v>
      </c>
      <c r="H153" s="182">
        <v>0</v>
      </c>
      <c r="I153" s="182">
        <v>0</v>
      </c>
      <c r="J153" s="182">
        <v>1</v>
      </c>
      <c r="K153" s="182">
        <v>1607</v>
      </c>
    </row>
    <row r="154" spans="1:11" ht="12" customHeight="1" x14ac:dyDescent="0.25">
      <c r="A154" s="179" t="s">
        <v>264</v>
      </c>
      <c r="B154" s="182">
        <v>2</v>
      </c>
      <c r="C154" s="182">
        <v>0</v>
      </c>
      <c r="D154" s="182">
        <v>0</v>
      </c>
      <c r="E154" s="182">
        <v>0</v>
      </c>
      <c r="F154" s="182">
        <v>0</v>
      </c>
      <c r="G154" s="182">
        <v>0</v>
      </c>
      <c r="H154" s="182">
        <v>0</v>
      </c>
      <c r="I154" s="182">
        <v>0</v>
      </c>
      <c r="J154" s="182">
        <v>2</v>
      </c>
      <c r="K154" s="182">
        <v>6159</v>
      </c>
    </row>
    <row r="155" spans="1:11" ht="12" customHeight="1" x14ac:dyDescent="0.25">
      <c r="A155" s="179" t="s">
        <v>265</v>
      </c>
      <c r="B155" s="182">
        <v>0</v>
      </c>
      <c r="C155" s="182">
        <v>0</v>
      </c>
      <c r="D155" s="182">
        <v>0</v>
      </c>
      <c r="E155" s="182">
        <v>0</v>
      </c>
      <c r="F155" s="182">
        <v>0</v>
      </c>
      <c r="G155" s="182">
        <v>0</v>
      </c>
      <c r="H155" s="182">
        <v>0</v>
      </c>
      <c r="I155" s="182">
        <v>0</v>
      </c>
      <c r="J155" s="182">
        <v>0</v>
      </c>
      <c r="K155" s="182">
        <v>0</v>
      </c>
    </row>
    <row r="156" spans="1:11" ht="12" customHeight="1" x14ac:dyDescent="0.25">
      <c r="A156" s="178" t="s">
        <v>266</v>
      </c>
      <c r="B156" s="183">
        <v>0</v>
      </c>
      <c r="C156" s="183">
        <v>0</v>
      </c>
      <c r="D156" s="183">
        <v>0</v>
      </c>
      <c r="E156" s="183">
        <v>0</v>
      </c>
      <c r="F156" s="183">
        <v>0</v>
      </c>
      <c r="G156" s="183">
        <v>0</v>
      </c>
      <c r="H156" s="183">
        <v>0</v>
      </c>
      <c r="I156" s="183">
        <v>0</v>
      </c>
      <c r="J156" s="183">
        <v>0</v>
      </c>
      <c r="K156" s="183">
        <v>0</v>
      </c>
    </row>
    <row r="157" spans="1:11" ht="12" customHeight="1" x14ac:dyDescent="0.25">
      <c r="A157" s="179" t="s">
        <v>267</v>
      </c>
      <c r="B157" s="183">
        <v>25</v>
      </c>
      <c r="C157" s="183">
        <v>1</v>
      </c>
      <c r="D157" s="183">
        <v>10</v>
      </c>
      <c r="E157" s="183">
        <v>4</v>
      </c>
      <c r="F157" s="183">
        <v>4</v>
      </c>
      <c r="G157" s="183">
        <v>1</v>
      </c>
      <c r="H157" s="183">
        <v>2</v>
      </c>
      <c r="I157" s="183">
        <v>1</v>
      </c>
      <c r="J157" s="183">
        <v>2</v>
      </c>
      <c r="K157" s="183">
        <v>7585</v>
      </c>
    </row>
    <row r="158" spans="1:11" ht="12" customHeight="1" x14ac:dyDescent="0.25">
      <c r="A158" s="178" t="s">
        <v>268</v>
      </c>
      <c r="B158" s="183">
        <v>42</v>
      </c>
      <c r="C158" s="183">
        <v>13</v>
      </c>
      <c r="D158" s="183">
        <v>12</v>
      </c>
      <c r="E158" s="183">
        <v>5</v>
      </c>
      <c r="F158" s="183">
        <v>8</v>
      </c>
      <c r="G158" s="183">
        <v>1</v>
      </c>
      <c r="H158" s="183">
        <v>0</v>
      </c>
      <c r="I158" s="183">
        <v>0</v>
      </c>
      <c r="J158" s="183">
        <v>3</v>
      </c>
      <c r="K158" s="183">
        <v>16860</v>
      </c>
    </row>
    <row r="159" spans="1:11" ht="12" customHeight="1" x14ac:dyDescent="0.25">
      <c r="A159" s="167"/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</row>
    <row r="160" spans="1:11" ht="12" customHeight="1" x14ac:dyDescent="0.25">
      <c r="A160" s="156" t="s">
        <v>178</v>
      </c>
      <c r="B160" s="173">
        <v>416</v>
      </c>
      <c r="C160" s="259">
        <v>120</v>
      </c>
      <c r="D160" s="259">
        <v>101</v>
      </c>
      <c r="E160" s="259">
        <v>108</v>
      </c>
      <c r="F160" s="259">
        <v>38</v>
      </c>
      <c r="G160" s="173">
        <v>14</v>
      </c>
      <c r="H160" s="173">
        <v>5</v>
      </c>
      <c r="I160" s="173">
        <v>7</v>
      </c>
      <c r="J160" s="173">
        <v>23</v>
      </c>
      <c r="K160" s="173">
        <v>111630</v>
      </c>
    </row>
    <row r="161" spans="1:11" ht="12" customHeight="1" x14ac:dyDescent="0.25">
      <c r="A161" s="179" t="s">
        <v>252</v>
      </c>
      <c r="B161" s="183">
        <v>345</v>
      </c>
      <c r="C161" s="183">
        <v>112</v>
      </c>
      <c r="D161" s="183">
        <v>86</v>
      </c>
      <c r="E161" s="183">
        <v>97</v>
      </c>
      <c r="F161" s="183">
        <v>25</v>
      </c>
      <c r="G161" s="183">
        <v>11</v>
      </c>
      <c r="H161" s="183">
        <v>5</v>
      </c>
      <c r="I161" s="183">
        <v>4</v>
      </c>
      <c r="J161" s="183">
        <v>5</v>
      </c>
      <c r="K161" s="183">
        <v>66026</v>
      </c>
    </row>
    <row r="162" spans="1:11" ht="12" customHeight="1" x14ac:dyDescent="0.25">
      <c r="A162" s="178" t="s">
        <v>253</v>
      </c>
      <c r="B162" s="182">
        <v>16</v>
      </c>
      <c r="C162" s="182">
        <v>2</v>
      </c>
      <c r="D162" s="182">
        <v>5</v>
      </c>
      <c r="E162" s="182">
        <v>3</v>
      </c>
      <c r="F162" s="182">
        <v>2</v>
      </c>
      <c r="G162" s="182">
        <v>2</v>
      </c>
      <c r="H162" s="182">
        <v>0</v>
      </c>
      <c r="I162" s="182">
        <v>1</v>
      </c>
      <c r="J162" s="182">
        <v>1</v>
      </c>
      <c r="K162" s="182">
        <v>4838</v>
      </c>
    </row>
    <row r="163" spans="1:11" ht="12" customHeight="1" x14ac:dyDescent="0.25">
      <c r="A163" s="179" t="s">
        <v>254</v>
      </c>
      <c r="B163" s="174">
        <v>11</v>
      </c>
      <c r="C163" s="255">
        <v>0</v>
      </c>
      <c r="D163" s="255">
        <v>2</v>
      </c>
      <c r="E163" s="255">
        <v>1</v>
      </c>
      <c r="F163" s="255">
        <v>2</v>
      </c>
      <c r="G163" s="255">
        <v>0</v>
      </c>
      <c r="H163" s="255">
        <v>0</v>
      </c>
      <c r="I163" s="255">
        <v>0</v>
      </c>
      <c r="J163" s="255">
        <v>6</v>
      </c>
      <c r="K163" s="174">
        <v>9420</v>
      </c>
    </row>
    <row r="164" spans="1:11" ht="12" customHeight="1" x14ac:dyDescent="0.25">
      <c r="A164" s="178" t="s">
        <v>255</v>
      </c>
      <c r="B164" s="175">
        <v>32</v>
      </c>
      <c r="C164" s="175">
        <v>4</v>
      </c>
      <c r="D164" s="175">
        <v>7</v>
      </c>
      <c r="E164" s="175">
        <v>6</v>
      </c>
      <c r="F164" s="175">
        <v>7</v>
      </c>
      <c r="G164" s="175">
        <v>0</v>
      </c>
      <c r="H164" s="254">
        <v>0</v>
      </c>
      <c r="I164" s="254">
        <v>2</v>
      </c>
      <c r="J164" s="175">
        <v>6</v>
      </c>
      <c r="K164" s="175">
        <v>18895</v>
      </c>
    </row>
    <row r="165" spans="1:11" ht="12" customHeight="1" x14ac:dyDescent="0.25">
      <c r="A165" s="179" t="s">
        <v>256</v>
      </c>
      <c r="B165" s="183">
        <v>3</v>
      </c>
      <c r="C165" s="183">
        <v>0</v>
      </c>
      <c r="D165" s="183">
        <v>0</v>
      </c>
      <c r="E165" s="183">
        <v>1</v>
      </c>
      <c r="F165" s="183">
        <v>1</v>
      </c>
      <c r="G165" s="183">
        <v>0</v>
      </c>
      <c r="H165" s="183">
        <v>0</v>
      </c>
      <c r="I165" s="183">
        <v>0</v>
      </c>
      <c r="J165" s="183">
        <v>1</v>
      </c>
      <c r="K165" s="183">
        <v>2086</v>
      </c>
    </row>
    <row r="166" spans="1:11" ht="12" customHeight="1" x14ac:dyDescent="0.25">
      <c r="A166" s="178" t="s">
        <v>257</v>
      </c>
      <c r="B166" s="182">
        <v>0</v>
      </c>
      <c r="C166" s="182">
        <v>0</v>
      </c>
      <c r="D166" s="182">
        <v>0</v>
      </c>
      <c r="E166" s="182">
        <v>0</v>
      </c>
      <c r="F166" s="182">
        <v>0</v>
      </c>
      <c r="G166" s="182">
        <v>0</v>
      </c>
      <c r="H166" s="182">
        <v>0</v>
      </c>
      <c r="I166" s="182">
        <v>0</v>
      </c>
      <c r="J166" s="182">
        <v>0</v>
      </c>
      <c r="K166" s="182">
        <v>0</v>
      </c>
    </row>
    <row r="167" spans="1:11" ht="12" customHeight="1" x14ac:dyDescent="0.25">
      <c r="A167" s="179" t="s">
        <v>258</v>
      </c>
      <c r="B167" s="182">
        <v>1</v>
      </c>
      <c r="C167" s="182">
        <v>1</v>
      </c>
      <c r="D167" s="182">
        <v>0</v>
      </c>
      <c r="E167" s="182">
        <v>0</v>
      </c>
      <c r="F167" s="182">
        <v>0</v>
      </c>
      <c r="G167" s="182">
        <v>0</v>
      </c>
      <c r="H167" s="182">
        <v>0</v>
      </c>
      <c r="I167" s="182">
        <v>0</v>
      </c>
      <c r="J167" s="182">
        <v>0</v>
      </c>
      <c r="K167" s="182">
        <v>0</v>
      </c>
    </row>
    <row r="168" spans="1:11" ht="12" customHeight="1" x14ac:dyDescent="0.25">
      <c r="A168" s="178" t="s">
        <v>260</v>
      </c>
      <c r="B168" s="182">
        <v>0</v>
      </c>
      <c r="C168" s="182">
        <v>0</v>
      </c>
      <c r="D168" s="182">
        <v>0</v>
      </c>
      <c r="E168" s="182">
        <v>0</v>
      </c>
      <c r="F168" s="182">
        <v>0</v>
      </c>
      <c r="G168" s="182">
        <v>0</v>
      </c>
      <c r="H168" s="182">
        <v>0</v>
      </c>
      <c r="I168" s="182">
        <v>0</v>
      </c>
      <c r="J168" s="182">
        <v>0</v>
      </c>
      <c r="K168" s="182">
        <v>0</v>
      </c>
    </row>
    <row r="169" spans="1:11" ht="12" customHeight="1" x14ac:dyDescent="0.25">
      <c r="A169" s="179" t="s">
        <v>261</v>
      </c>
      <c r="B169" s="182">
        <v>0</v>
      </c>
      <c r="C169" s="182">
        <v>0</v>
      </c>
      <c r="D169" s="182">
        <v>0</v>
      </c>
      <c r="E169" s="182">
        <v>0</v>
      </c>
      <c r="F169" s="182">
        <v>0</v>
      </c>
      <c r="G169" s="182">
        <v>0</v>
      </c>
      <c r="H169" s="182">
        <v>0</v>
      </c>
      <c r="I169" s="182">
        <v>0</v>
      </c>
      <c r="J169" s="182">
        <v>0</v>
      </c>
      <c r="K169" s="182">
        <v>0</v>
      </c>
    </row>
    <row r="170" spans="1:11" ht="12" customHeight="1" x14ac:dyDescent="0.25">
      <c r="A170" s="178" t="s">
        <v>262</v>
      </c>
      <c r="B170" s="175">
        <v>1</v>
      </c>
      <c r="C170" s="175">
        <v>0</v>
      </c>
      <c r="D170" s="175">
        <v>0</v>
      </c>
      <c r="E170" s="175">
        <v>0</v>
      </c>
      <c r="F170" s="175">
        <v>0</v>
      </c>
      <c r="G170" s="175">
        <v>0</v>
      </c>
      <c r="H170" s="175">
        <v>0</v>
      </c>
      <c r="I170" s="175">
        <v>0</v>
      </c>
      <c r="J170" s="175">
        <v>1</v>
      </c>
      <c r="K170" s="175">
        <v>2504</v>
      </c>
    </row>
    <row r="171" spans="1:11" ht="12" customHeight="1" x14ac:dyDescent="0.25">
      <c r="A171" s="179" t="s">
        <v>263</v>
      </c>
      <c r="B171" s="174">
        <v>0</v>
      </c>
      <c r="C171" s="174">
        <v>0</v>
      </c>
      <c r="D171" s="174">
        <v>0</v>
      </c>
      <c r="E171" s="174">
        <v>0</v>
      </c>
      <c r="F171" s="174">
        <v>0</v>
      </c>
      <c r="G171" s="174">
        <v>0</v>
      </c>
      <c r="H171" s="174">
        <v>0</v>
      </c>
      <c r="I171" s="174">
        <v>0</v>
      </c>
      <c r="J171" s="174">
        <v>0</v>
      </c>
      <c r="K171" s="174">
        <v>0</v>
      </c>
    </row>
    <row r="172" spans="1:11" ht="12" customHeight="1" x14ac:dyDescent="0.25">
      <c r="A172" s="179" t="s">
        <v>264</v>
      </c>
      <c r="B172" s="182">
        <v>0</v>
      </c>
      <c r="C172" s="182">
        <v>0</v>
      </c>
      <c r="D172" s="182">
        <v>0</v>
      </c>
      <c r="E172" s="182">
        <v>0</v>
      </c>
      <c r="F172" s="182">
        <v>0</v>
      </c>
      <c r="G172" s="182">
        <v>0</v>
      </c>
      <c r="H172" s="182">
        <v>0</v>
      </c>
      <c r="I172" s="182">
        <v>0</v>
      </c>
      <c r="J172" s="182">
        <v>0</v>
      </c>
      <c r="K172" s="182">
        <v>0</v>
      </c>
    </row>
    <row r="173" spans="1:11" ht="12" customHeight="1" x14ac:dyDescent="0.25">
      <c r="A173" s="179" t="s">
        <v>265</v>
      </c>
      <c r="B173" s="174">
        <v>0</v>
      </c>
      <c r="C173" s="174">
        <v>0</v>
      </c>
      <c r="D173" s="174">
        <v>0</v>
      </c>
      <c r="E173" s="174">
        <v>0</v>
      </c>
      <c r="F173" s="174">
        <v>0</v>
      </c>
      <c r="G173" s="174">
        <v>0</v>
      </c>
      <c r="H173" s="174">
        <v>0</v>
      </c>
      <c r="I173" s="174">
        <v>0</v>
      </c>
      <c r="J173" s="174">
        <v>0</v>
      </c>
      <c r="K173" s="174">
        <v>0</v>
      </c>
    </row>
    <row r="174" spans="1:11" ht="12" customHeight="1" x14ac:dyDescent="0.25">
      <c r="A174" s="178" t="s">
        <v>266</v>
      </c>
      <c r="B174" s="174">
        <v>3</v>
      </c>
      <c r="C174" s="174">
        <v>0</v>
      </c>
      <c r="D174" s="174">
        <v>0</v>
      </c>
      <c r="E174" s="174">
        <v>0</v>
      </c>
      <c r="F174" s="174">
        <v>0</v>
      </c>
      <c r="G174" s="174">
        <v>1</v>
      </c>
      <c r="H174" s="174">
        <v>0</v>
      </c>
      <c r="I174" s="174">
        <v>0</v>
      </c>
      <c r="J174" s="174">
        <v>2</v>
      </c>
      <c r="K174" s="174">
        <v>6308</v>
      </c>
    </row>
    <row r="175" spans="1:11" ht="12" customHeight="1" x14ac:dyDescent="0.25">
      <c r="A175" s="179" t="s">
        <v>267</v>
      </c>
      <c r="B175" s="174">
        <v>3</v>
      </c>
      <c r="C175" s="174">
        <v>0</v>
      </c>
      <c r="D175" s="174">
        <v>1</v>
      </c>
      <c r="E175" s="174">
        <v>0</v>
      </c>
      <c r="F175" s="174">
        <v>1</v>
      </c>
      <c r="G175" s="174">
        <v>0</v>
      </c>
      <c r="H175" s="174">
        <v>0</v>
      </c>
      <c r="I175" s="174">
        <v>0</v>
      </c>
      <c r="J175" s="174">
        <v>1</v>
      </c>
      <c r="K175" s="174">
        <v>1489</v>
      </c>
    </row>
    <row r="176" spans="1:11" ht="12" customHeight="1" x14ac:dyDescent="0.25">
      <c r="A176" s="178" t="s">
        <v>268</v>
      </c>
      <c r="B176" s="182">
        <v>1</v>
      </c>
      <c r="C176" s="182">
        <v>1</v>
      </c>
      <c r="D176" s="182">
        <v>0</v>
      </c>
      <c r="E176" s="182">
        <v>0</v>
      </c>
      <c r="F176" s="182">
        <v>0</v>
      </c>
      <c r="G176" s="182">
        <v>0</v>
      </c>
      <c r="H176" s="182">
        <v>0</v>
      </c>
      <c r="I176" s="182">
        <v>0</v>
      </c>
      <c r="J176" s="182">
        <v>0</v>
      </c>
      <c r="K176" s="182">
        <v>64</v>
      </c>
    </row>
    <row r="177" spans="1:11" ht="13.5" customHeight="1" x14ac:dyDescent="0.25">
      <c r="A177" s="322" t="s">
        <v>42</v>
      </c>
      <c r="B177" s="322"/>
      <c r="C177" s="322"/>
      <c r="D177" s="322"/>
      <c r="E177" s="322"/>
      <c r="F177" s="322"/>
      <c r="G177" s="322"/>
      <c r="H177" s="322"/>
      <c r="I177" s="322"/>
      <c r="J177" s="322"/>
      <c r="K177" s="322"/>
    </row>
    <row r="178" spans="1:11" ht="12" customHeight="1" x14ac:dyDescent="0.25">
      <c r="A178" s="322" t="s">
        <v>1</v>
      </c>
      <c r="B178" s="322"/>
      <c r="C178" s="322"/>
      <c r="D178" s="322"/>
      <c r="E178" s="322"/>
      <c r="F178" s="322"/>
      <c r="G178" s="322"/>
      <c r="H178" s="322"/>
      <c r="I178" s="322"/>
      <c r="J178" s="322"/>
      <c r="K178" s="322"/>
    </row>
    <row r="179" spans="1:11" ht="15" customHeight="1" x14ac:dyDescent="0.25">
      <c r="A179" s="323" t="s">
        <v>323</v>
      </c>
      <c r="B179" s="323" t="s">
        <v>63</v>
      </c>
      <c r="C179" s="324" t="s">
        <v>83</v>
      </c>
      <c r="D179" s="324"/>
      <c r="E179" s="324"/>
      <c r="F179" s="324"/>
      <c r="G179" s="324"/>
      <c r="H179" s="324"/>
      <c r="I179" s="324"/>
      <c r="J179" s="324"/>
      <c r="K179" s="323" t="s">
        <v>72</v>
      </c>
    </row>
    <row r="180" spans="1:11" ht="37.5" customHeight="1" x14ac:dyDescent="0.25">
      <c r="A180" s="323"/>
      <c r="B180" s="323"/>
      <c r="C180" s="243" t="s">
        <v>64</v>
      </c>
      <c r="D180" s="243" t="s">
        <v>65</v>
      </c>
      <c r="E180" s="243" t="s">
        <v>71</v>
      </c>
      <c r="F180" s="243" t="s">
        <v>70</v>
      </c>
      <c r="G180" s="243" t="s">
        <v>69</v>
      </c>
      <c r="H180" s="243" t="s">
        <v>68</v>
      </c>
      <c r="I180" s="243" t="s">
        <v>67</v>
      </c>
      <c r="J180" s="243" t="s">
        <v>66</v>
      </c>
      <c r="K180" s="323"/>
    </row>
    <row r="181" spans="1:11" ht="12" customHeight="1" x14ac:dyDescent="0.25">
      <c r="A181" s="156" t="s">
        <v>179</v>
      </c>
      <c r="B181" s="173">
        <v>8498</v>
      </c>
      <c r="C181" s="259">
        <v>3236</v>
      </c>
      <c r="D181" s="259">
        <v>2074</v>
      </c>
      <c r="E181" s="259">
        <v>866</v>
      </c>
      <c r="F181" s="173">
        <v>288</v>
      </c>
      <c r="G181" s="259">
        <v>166</v>
      </c>
      <c r="H181" s="259">
        <v>105</v>
      </c>
      <c r="I181" s="259">
        <v>93</v>
      </c>
      <c r="J181" s="173">
        <v>1670</v>
      </c>
      <c r="K181" s="173">
        <v>6698460</v>
      </c>
    </row>
    <row r="182" spans="1:11" ht="12" customHeight="1" x14ac:dyDescent="0.25">
      <c r="A182" s="179" t="s">
        <v>252</v>
      </c>
      <c r="B182" s="174">
        <v>4682</v>
      </c>
      <c r="C182" s="255">
        <v>2257</v>
      </c>
      <c r="D182" s="255">
        <v>1506</v>
      </c>
      <c r="E182" s="255">
        <v>577</v>
      </c>
      <c r="F182" s="255">
        <v>156</v>
      </c>
      <c r="G182" s="255">
        <v>72</v>
      </c>
      <c r="H182" s="255">
        <v>28</v>
      </c>
      <c r="I182" s="174">
        <v>28</v>
      </c>
      <c r="J182" s="174">
        <v>58</v>
      </c>
      <c r="K182" s="174">
        <v>724933</v>
      </c>
    </row>
    <row r="183" spans="1:11" ht="12" customHeight="1" x14ac:dyDescent="0.25">
      <c r="A183" s="178" t="s">
        <v>253</v>
      </c>
      <c r="B183" s="182">
        <v>589</v>
      </c>
      <c r="C183" s="182">
        <v>172</v>
      </c>
      <c r="D183" s="182">
        <v>200</v>
      </c>
      <c r="E183" s="182">
        <v>116</v>
      </c>
      <c r="F183" s="182">
        <v>48</v>
      </c>
      <c r="G183" s="182">
        <v>16</v>
      </c>
      <c r="H183" s="182">
        <v>6</v>
      </c>
      <c r="I183" s="182">
        <v>10</v>
      </c>
      <c r="J183" s="182">
        <v>21</v>
      </c>
      <c r="K183" s="182">
        <v>122303</v>
      </c>
    </row>
    <row r="184" spans="1:11" ht="12" customHeight="1" x14ac:dyDescent="0.25">
      <c r="A184" s="179" t="s">
        <v>254</v>
      </c>
      <c r="B184" s="183">
        <v>2094</v>
      </c>
      <c r="C184" s="183">
        <v>283</v>
      </c>
      <c r="D184" s="183">
        <v>81</v>
      </c>
      <c r="E184" s="183">
        <v>68</v>
      </c>
      <c r="F184" s="183">
        <v>47</v>
      </c>
      <c r="G184" s="183">
        <v>52</v>
      </c>
      <c r="H184" s="183">
        <v>61</v>
      </c>
      <c r="I184" s="183">
        <v>47</v>
      </c>
      <c r="J184" s="183">
        <v>1455</v>
      </c>
      <c r="K184" s="183">
        <v>5292860</v>
      </c>
    </row>
    <row r="185" spans="1:11" ht="12" customHeight="1" x14ac:dyDescent="0.25">
      <c r="A185" s="178" t="s">
        <v>255</v>
      </c>
      <c r="B185" s="182">
        <v>211</v>
      </c>
      <c r="C185" s="182">
        <v>58</v>
      </c>
      <c r="D185" s="182">
        <v>25</v>
      </c>
      <c r="E185" s="182">
        <v>26</v>
      </c>
      <c r="F185" s="182">
        <v>10</v>
      </c>
      <c r="G185" s="182">
        <v>11</v>
      </c>
      <c r="H185" s="182">
        <v>7</v>
      </c>
      <c r="I185" s="182">
        <v>4</v>
      </c>
      <c r="J185" s="182">
        <v>70</v>
      </c>
      <c r="K185" s="182">
        <v>227095</v>
      </c>
    </row>
    <row r="186" spans="1:11" ht="12" customHeight="1" x14ac:dyDescent="0.25">
      <c r="A186" s="179" t="s">
        <v>256</v>
      </c>
      <c r="B186" s="183">
        <v>44</v>
      </c>
      <c r="C186" s="183">
        <v>7</v>
      </c>
      <c r="D186" s="183">
        <v>0</v>
      </c>
      <c r="E186" s="183">
        <v>2</v>
      </c>
      <c r="F186" s="183">
        <v>0</v>
      </c>
      <c r="G186" s="183">
        <v>1</v>
      </c>
      <c r="H186" s="183">
        <v>0</v>
      </c>
      <c r="I186" s="183">
        <v>1</v>
      </c>
      <c r="J186" s="183">
        <v>33</v>
      </c>
      <c r="K186" s="183">
        <v>134377</v>
      </c>
    </row>
    <row r="187" spans="1:11" ht="12" customHeight="1" x14ac:dyDescent="0.25">
      <c r="A187" s="178" t="s">
        <v>257</v>
      </c>
      <c r="B187" s="182">
        <v>1</v>
      </c>
      <c r="C187" s="182">
        <v>0</v>
      </c>
      <c r="D187" s="182">
        <v>0</v>
      </c>
      <c r="E187" s="182">
        <v>0</v>
      </c>
      <c r="F187" s="182">
        <v>0</v>
      </c>
      <c r="G187" s="182">
        <v>0</v>
      </c>
      <c r="H187" s="182">
        <v>0</v>
      </c>
      <c r="I187" s="182">
        <v>0</v>
      </c>
      <c r="J187" s="182">
        <v>1</v>
      </c>
      <c r="K187" s="182">
        <v>8041</v>
      </c>
    </row>
    <row r="188" spans="1:11" ht="12" customHeight="1" x14ac:dyDescent="0.25">
      <c r="A188" s="179" t="s">
        <v>258</v>
      </c>
      <c r="B188" s="183">
        <v>6</v>
      </c>
      <c r="C188" s="183">
        <v>3</v>
      </c>
      <c r="D188" s="183">
        <v>0</v>
      </c>
      <c r="E188" s="183">
        <v>0</v>
      </c>
      <c r="F188" s="183">
        <v>0</v>
      </c>
      <c r="G188" s="183">
        <v>0</v>
      </c>
      <c r="H188" s="183">
        <v>0</v>
      </c>
      <c r="I188" s="183">
        <v>0</v>
      </c>
      <c r="J188" s="183">
        <v>3</v>
      </c>
      <c r="K188" s="183">
        <v>9671</v>
      </c>
    </row>
    <row r="189" spans="1:11" ht="12" customHeight="1" x14ac:dyDescent="0.25">
      <c r="A189" s="178" t="s">
        <v>260</v>
      </c>
      <c r="B189" s="182">
        <v>0</v>
      </c>
      <c r="C189" s="182">
        <v>0</v>
      </c>
      <c r="D189" s="182">
        <v>0</v>
      </c>
      <c r="E189" s="182">
        <v>0</v>
      </c>
      <c r="F189" s="182">
        <v>0</v>
      </c>
      <c r="G189" s="182">
        <v>0</v>
      </c>
      <c r="H189" s="182">
        <v>0</v>
      </c>
      <c r="I189" s="182">
        <v>0</v>
      </c>
      <c r="J189" s="182">
        <v>0</v>
      </c>
      <c r="K189" s="182">
        <v>0</v>
      </c>
    </row>
    <row r="190" spans="1:11" ht="12" customHeight="1" x14ac:dyDescent="0.25">
      <c r="A190" s="179" t="s">
        <v>261</v>
      </c>
      <c r="B190" s="182">
        <v>1</v>
      </c>
      <c r="C190" s="182">
        <v>0</v>
      </c>
      <c r="D190" s="182">
        <v>0</v>
      </c>
      <c r="E190" s="182">
        <v>0</v>
      </c>
      <c r="F190" s="182">
        <v>0</v>
      </c>
      <c r="G190" s="182">
        <v>0</v>
      </c>
      <c r="H190" s="182">
        <v>1</v>
      </c>
      <c r="I190" s="182">
        <v>0</v>
      </c>
      <c r="J190" s="182">
        <v>0</v>
      </c>
      <c r="K190" s="182">
        <v>500</v>
      </c>
    </row>
    <row r="191" spans="1:11" ht="12" customHeight="1" x14ac:dyDescent="0.25">
      <c r="A191" s="178" t="s">
        <v>262</v>
      </c>
      <c r="B191" s="182">
        <v>5</v>
      </c>
      <c r="C191" s="182">
        <v>1</v>
      </c>
      <c r="D191" s="182">
        <v>0</v>
      </c>
      <c r="E191" s="182">
        <v>0</v>
      </c>
      <c r="F191" s="182">
        <v>1</v>
      </c>
      <c r="G191" s="182">
        <v>0</v>
      </c>
      <c r="H191" s="182">
        <v>0</v>
      </c>
      <c r="I191" s="182">
        <v>0</v>
      </c>
      <c r="J191" s="182">
        <v>3</v>
      </c>
      <c r="K191" s="182">
        <v>10560</v>
      </c>
    </row>
    <row r="192" spans="1:11" ht="12" customHeight="1" x14ac:dyDescent="0.25">
      <c r="A192" s="179" t="s">
        <v>263</v>
      </c>
      <c r="B192" s="174">
        <v>3</v>
      </c>
      <c r="C192" s="255">
        <v>1</v>
      </c>
      <c r="D192" s="255">
        <v>0</v>
      </c>
      <c r="E192" s="255">
        <v>2</v>
      </c>
      <c r="F192" s="255">
        <v>0</v>
      </c>
      <c r="G192" s="255">
        <v>0</v>
      </c>
      <c r="H192" s="255">
        <v>0</v>
      </c>
      <c r="I192" s="255">
        <v>0</v>
      </c>
      <c r="J192" s="174">
        <v>0</v>
      </c>
      <c r="K192" s="174">
        <v>422</v>
      </c>
    </row>
    <row r="193" spans="1:11" ht="13.5" customHeight="1" x14ac:dyDescent="0.25">
      <c r="A193" s="179" t="s">
        <v>264</v>
      </c>
      <c r="B193" s="182">
        <v>0</v>
      </c>
      <c r="C193" s="182">
        <v>0</v>
      </c>
      <c r="D193" s="182">
        <v>0</v>
      </c>
      <c r="E193" s="182">
        <v>0</v>
      </c>
      <c r="F193" s="182">
        <v>0</v>
      </c>
      <c r="G193" s="182">
        <v>0</v>
      </c>
      <c r="H193" s="182">
        <v>0</v>
      </c>
      <c r="I193" s="182">
        <v>0</v>
      </c>
      <c r="J193" s="182">
        <v>0</v>
      </c>
      <c r="K193" s="182">
        <v>0</v>
      </c>
    </row>
    <row r="194" spans="1:11" ht="12" customHeight="1" x14ac:dyDescent="0.25">
      <c r="A194" s="179" t="s">
        <v>265</v>
      </c>
      <c r="B194" s="174">
        <v>0</v>
      </c>
      <c r="C194" s="255">
        <v>0</v>
      </c>
      <c r="D194" s="255">
        <v>0</v>
      </c>
      <c r="E194" s="174">
        <v>0</v>
      </c>
      <c r="F194" s="174">
        <v>0</v>
      </c>
      <c r="G194" s="174">
        <v>0</v>
      </c>
      <c r="H194" s="174">
        <v>0</v>
      </c>
      <c r="I194" s="174">
        <v>0</v>
      </c>
      <c r="J194" s="174">
        <v>0</v>
      </c>
      <c r="K194" s="174">
        <v>0</v>
      </c>
    </row>
    <row r="195" spans="1:11" ht="12" customHeight="1" x14ac:dyDescent="0.25">
      <c r="A195" s="178" t="s">
        <v>266</v>
      </c>
      <c r="B195" s="174">
        <v>14</v>
      </c>
      <c r="C195" s="255">
        <v>1</v>
      </c>
      <c r="D195" s="255">
        <v>1</v>
      </c>
      <c r="E195" s="174">
        <v>2</v>
      </c>
      <c r="F195" s="174">
        <v>2</v>
      </c>
      <c r="G195" s="174">
        <v>1</v>
      </c>
      <c r="H195" s="174">
        <v>1</v>
      </c>
      <c r="I195" s="174">
        <v>0</v>
      </c>
      <c r="J195" s="174">
        <v>6</v>
      </c>
      <c r="K195" s="174">
        <v>13837</v>
      </c>
    </row>
    <row r="196" spans="1:11" ht="12" customHeight="1" x14ac:dyDescent="0.25">
      <c r="A196" s="179" t="s">
        <v>267</v>
      </c>
      <c r="B196" s="157">
        <v>811</v>
      </c>
      <c r="C196" s="157">
        <v>437</v>
      </c>
      <c r="D196" s="157">
        <v>260</v>
      </c>
      <c r="E196" s="157">
        <v>69</v>
      </c>
      <c r="F196" s="157">
        <v>20</v>
      </c>
      <c r="G196" s="157">
        <v>13</v>
      </c>
      <c r="H196" s="157">
        <v>1</v>
      </c>
      <c r="I196" s="157">
        <v>2</v>
      </c>
      <c r="J196" s="157">
        <v>9</v>
      </c>
      <c r="K196" s="157">
        <v>114457</v>
      </c>
    </row>
    <row r="197" spans="1:11" ht="12" customHeight="1" x14ac:dyDescent="0.25">
      <c r="A197" s="178" t="s">
        <v>268</v>
      </c>
      <c r="B197" s="157">
        <v>37</v>
      </c>
      <c r="C197" s="157">
        <v>16</v>
      </c>
      <c r="D197" s="157">
        <v>1</v>
      </c>
      <c r="E197" s="157">
        <v>4</v>
      </c>
      <c r="F197" s="157">
        <v>4</v>
      </c>
      <c r="G197" s="157">
        <v>0</v>
      </c>
      <c r="H197" s="157">
        <v>0</v>
      </c>
      <c r="I197" s="157">
        <v>1</v>
      </c>
      <c r="J197" s="157">
        <v>11</v>
      </c>
      <c r="K197" s="157">
        <v>39404</v>
      </c>
    </row>
    <row r="198" spans="1:11" ht="12" customHeight="1" x14ac:dyDescent="0.25"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</row>
    <row r="199" spans="1:11" ht="12" customHeight="1" x14ac:dyDescent="0.25">
      <c r="A199" s="162" t="s">
        <v>180</v>
      </c>
      <c r="B199" s="258">
        <v>1237</v>
      </c>
      <c r="C199" s="258">
        <v>155</v>
      </c>
      <c r="D199" s="258">
        <v>185</v>
      </c>
      <c r="E199" s="258">
        <v>245</v>
      </c>
      <c r="F199" s="258">
        <v>170</v>
      </c>
      <c r="G199" s="258">
        <v>97</v>
      </c>
      <c r="H199" s="258">
        <v>65</v>
      </c>
      <c r="I199" s="258">
        <v>38</v>
      </c>
      <c r="J199" s="258">
        <v>282</v>
      </c>
      <c r="K199" s="258">
        <v>895803</v>
      </c>
    </row>
    <row r="200" spans="1:11" ht="12" customHeight="1" x14ac:dyDescent="0.25">
      <c r="A200" s="179" t="s">
        <v>252</v>
      </c>
      <c r="B200" s="182">
        <v>802</v>
      </c>
      <c r="C200" s="182">
        <v>116</v>
      </c>
      <c r="D200" s="182">
        <v>145</v>
      </c>
      <c r="E200" s="182">
        <v>173</v>
      </c>
      <c r="F200" s="182">
        <v>99</v>
      </c>
      <c r="G200" s="182">
        <v>60</v>
      </c>
      <c r="H200" s="182">
        <v>42</v>
      </c>
      <c r="I200" s="182">
        <v>26</v>
      </c>
      <c r="J200" s="182">
        <v>141</v>
      </c>
      <c r="K200" s="182">
        <v>458210</v>
      </c>
    </row>
    <row r="201" spans="1:11" ht="12" customHeight="1" x14ac:dyDescent="0.25">
      <c r="A201" s="178" t="s">
        <v>253</v>
      </c>
      <c r="B201" s="174">
        <v>124</v>
      </c>
      <c r="C201" s="174">
        <v>14</v>
      </c>
      <c r="D201" s="174">
        <v>20</v>
      </c>
      <c r="E201" s="174">
        <v>37</v>
      </c>
      <c r="F201" s="174">
        <v>23</v>
      </c>
      <c r="G201" s="174">
        <v>10</v>
      </c>
      <c r="H201" s="174">
        <v>4</v>
      </c>
      <c r="I201" s="174">
        <v>1</v>
      </c>
      <c r="J201" s="174">
        <v>15</v>
      </c>
      <c r="K201" s="174">
        <v>54330</v>
      </c>
    </row>
    <row r="202" spans="1:11" ht="12" customHeight="1" x14ac:dyDescent="0.25">
      <c r="A202" s="179" t="s">
        <v>254</v>
      </c>
      <c r="B202" s="175">
        <v>135</v>
      </c>
      <c r="C202" s="175">
        <v>6</v>
      </c>
      <c r="D202" s="175">
        <v>8</v>
      </c>
      <c r="E202" s="175">
        <v>17</v>
      </c>
      <c r="F202" s="175">
        <v>17</v>
      </c>
      <c r="G202" s="175">
        <v>13</v>
      </c>
      <c r="H202" s="175">
        <v>12</v>
      </c>
      <c r="I202" s="175">
        <v>7</v>
      </c>
      <c r="J202" s="254">
        <v>55</v>
      </c>
      <c r="K202" s="175">
        <v>143714</v>
      </c>
    </row>
    <row r="203" spans="1:11" ht="12" customHeight="1" x14ac:dyDescent="0.25">
      <c r="A203" s="178" t="s">
        <v>255</v>
      </c>
      <c r="B203" s="174">
        <v>63</v>
      </c>
      <c r="C203" s="174">
        <v>9</v>
      </c>
      <c r="D203" s="174">
        <v>5</v>
      </c>
      <c r="E203" s="174">
        <v>4</v>
      </c>
      <c r="F203" s="174">
        <v>18</v>
      </c>
      <c r="G203" s="174">
        <v>3</v>
      </c>
      <c r="H203" s="174">
        <v>4</v>
      </c>
      <c r="I203" s="255">
        <v>2</v>
      </c>
      <c r="J203" s="255">
        <v>18</v>
      </c>
      <c r="K203" s="174">
        <v>65067</v>
      </c>
    </row>
    <row r="204" spans="1:11" ht="12" customHeight="1" x14ac:dyDescent="0.25">
      <c r="A204" s="179" t="s">
        <v>256</v>
      </c>
      <c r="B204" s="175">
        <v>7</v>
      </c>
      <c r="C204" s="175">
        <v>2</v>
      </c>
      <c r="D204" s="175">
        <v>1</v>
      </c>
      <c r="E204" s="175">
        <v>0</v>
      </c>
      <c r="F204" s="175">
        <v>1</v>
      </c>
      <c r="G204" s="175">
        <v>1</v>
      </c>
      <c r="H204" s="175">
        <v>1</v>
      </c>
      <c r="I204" s="254">
        <v>0</v>
      </c>
      <c r="J204" s="175">
        <v>1</v>
      </c>
      <c r="K204" s="175">
        <v>2499</v>
      </c>
    </row>
    <row r="205" spans="1:11" ht="12" customHeight="1" x14ac:dyDescent="0.25">
      <c r="A205" s="178" t="s">
        <v>257</v>
      </c>
      <c r="B205" s="174">
        <v>1</v>
      </c>
      <c r="C205" s="174">
        <v>0</v>
      </c>
      <c r="D205" s="174">
        <v>0</v>
      </c>
      <c r="E205" s="174">
        <v>0</v>
      </c>
      <c r="F205" s="174">
        <v>0</v>
      </c>
      <c r="G205" s="174">
        <v>0</v>
      </c>
      <c r="H205" s="174">
        <v>0</v>
      </c>
      <c r="I205" s="255">
        <v>0</v>
      </c>
      <c r="J205" s="174">
        <v>1</v>
      </c>
      <c r="K205" s="174">
        <v>3466</v>
      </c>
    </row>
    <row r="206" spans="1:11" ht="12" customHeight="1" x14ac:dyDescent="0.25">
      <c r="A206" s="179" t="s">
        <v>258</v>
      </c>
      <c r="B206" s="175">
        <v>1</v>
      </c>
      <c r="C206" s="175">
        <v>1</v>
      </c>
      <c r="D206" s="175">
        <v>0</v>
      </c>
      <c r="E206" s="254">
        <v>0</v>
      </c>
      <c r="F206" s="254">
        <v>0</v>
      </c>
      <c r="G206" s="254">
        <v>0</v>
      </c>
      <c r="H206" s="254">
        <v>0</v>
      </c>
      <c r="I206" s="254">
        <v>0</v>
      </c>
      <c r="J206" s="175">
        <v>0</v>
      </c>
      <c r="K206" s="175">
        <v>0</v>
      </c>
    </row>
    <row r="207" spans="1:11" ht="12" customHeight="1" x14ac:dyDescent="0.25">
      <c r="A207" s="178" t="s">
        <v>260</v>
      </c>
      <c r="B207" s="182">
        <v>0</v>
      </c>
      <c r="C207" s="182">
        <v>0</v>
      </c>
      <c r="D207" s="182">
        <v>0</v>
      </c>
      <c r="E207" s="182">
        <v>0</v>
      </c>
      <c r="F207" s="182">
        <v>0</v>
      </c>
      <c r="G207" s="182">
        <v>0</v>
      </c>
      <c r="H207" s="182">
        <v>0</v>
      </c>
      <c r="I207" s="182">
        <v>0</v>
      </c>
      <c r="J207" s="182">
        <v>0</v>
      </c>
      <c r="K207" s="182">
        <v>0</v>
      </c>
    </row>
    <row r="208" spans="1:11" ht="12" customHeight="1" x14ac:dyDescent="0.25">
      <c r="A208" s="179" t="s">
        <v>261</v>
      </c>
      <c r="B208" s="182">
        <v>1</v>
      </c>
      <c r="C208" s="182">
        <v>1</v>
      </c>
      <c r="D208" s="182">
        <v>0</v>
      </c>
      <c r="E208" s="182">
        <v>0</v>
      </c>
      <c r="F208" s="182">
        <v>0</v>
      </c>
      <c r="G208" s="182">
        <v>0</v>
      </c>
      <c r="H208" s="182">
        <v>0</v>
      </c>
      <c r="I208" s="182">
        <v>0</v>
      </c>
      <c r="J208" s="182">
        <v>0</v>
      </c>
      <c r="K208" s="182">
        <v>0</v>
      </c>
    </row>
    <row r="209" spans="1:11" ht="12" customHeight="1" x14ac:dyDescent="0.25">
      <c r="A209" s="178" t="s">
        <v>262</v>
      </c>
      <c r="B209" s="183">
        <v>4</v>
      </c>
      <c r="C209" s="183">
        <v>0</v>
      </c>
      <c r="D209" s="183">
        <v>0</v>
      </c>
      <c r="E209" s="183">
        <v>0</v>
      </c>
      <c r="F209" s="183">
        <v>0</v>
      </c>
      <c r="G209" s="183">
        <v>1</v>
      </c>
      <c r="H209" s="183">
        <v>0</v>
      </c>
      <c r="I209" s="183">
        <v>1</v>
      </c>
      <c r="J209" s="183">
        <v>2</v>
      </c>
      <c r="K209" s="183">
        <v>7840</v>
      </c>
    </row>
    <row r="210" spans="1:11" ht="12" customHeight="1" x14ac:dyDescent="0.25">
      <c r="A210" s="179" t="s">
        <v>263</v>
      </c>
      <c r="B210" s="175">
        <v>2</v>
      </c>
      <c r="C210" s="175">
        <v>0</v>
      </c>
      <c r="D210" s="175">
        <v>0</v>
      </c>
      <c r="E210" s="175">
        <v>0</v>
      </c>
      <c r="F210" s="175">
        <v>0</v>
      </c>
      <c r="G210" s="175">
        <v>0</v>
      </c>
      <c r="H210" s="175">
        <v>0</v>
      </c>
      <c r="I210" s="175">
        <v>0</v>
      </c>
      <c r="J210" s="175">
        <v>2</v>
      </c>
      <c r="K210" s="175">
        <v>9268</v>
      </c>
    </row>
    <row r="211" spans="1:11" ht="12" customHeight="1" x14ac:dyDescent="0.25">
      <c r="A211" s="179" t="s">
        <v>264</v>
      </c>
      <c r="B211" s="182">
        <v>0</v>
      </c>
      <c r="C211" s="182">
        <v>0</v>
      </c>
      <c r="D211" s="182">
        <v>0</v>
      </c>
      <c r="E211" s="182">
        <v>0</v>
      </c>
      <c r="F211" s="182">
        <v>0</v>
      </c>
      <c r="G211" s="182">
        <v>0</v>
      </c>
      <c r="H211" s="182">
        <v>0</v>
      </c>
      <c r="I211" s="182">
        <v>0</v>
      </c>
      <c r="J211" s="182">
        <v>0</v>
      </c>
      <c r="K211" s="182">
        <v>0</v>
      </c>
    </row>
    <row r="212" spans="1:11" ht="12" customHeight="1" x14ac:dyDescent="0.25">
      <c r="A212" s="179" t="s">
        <v>265</v>
      </c>
      <c r="B212" s="182">
        <v>0</v>
      </c>
      <c r="C212" s="182">
        <v>0</v>
      </c>
      <c r="D212" s="182">
        <v>0</v>
      </c>
      <c r="E212" s="182">
        <v>0</v>
      </c>
      <c r="F212" s="182">
        <v>0</v>
      </c>
      <c r="G212" s="182">
        <v>0</v>
      </c>
      <c r="H212" s="182">
        <v>0</v>
      </c>
      <c r="I212" s="182">
        <v>0</v>
      </c>
      <c r="J212" s="182">
        <v>0</v>
      </c>
      <c r="K212" s="182">
        <v>0</v>
      </c>
    </row>
    <row r="213" spans="1:11" ht="12" customHeight="1" x14ac:dyDescent="0.25">
      <c r="A213" s="178" t="s">
        <v>266</v>
      </c>
      <c r="B213" s="183">
        <v>8</v>
      </c>
      <c r="C213" s="183">
        <v>0</v>
      </c>
      <c r="D213" s="183">
        <v>0</v>
      </c>
      <c r="E213" s="183">
        <v>2</v>
      </c>
      <c r="F213" s="183">
        <v>0</v>
      </c>
      <c r="G213" s="183">
        <v>0</v>
      </c>
      <c r="H213" s="183">
        <v>1</v>
      </c>
      <c r="I213" s="183">
        <v>0</v>
      </c>
      <c r="J213" s="183">
        <v>5</v>
      </c>
      <c r="K213" s="183">
        <v>17024</v>
      </c>
    </row>
    <row r="214" spans="1:11" ht="12" customHeight="1" x14ac:dyDescent="0.25">
      <c r="A214" s="179" t="s">
        <v>267</v>
      </c>
      <c r="B214" s="183">
        <v>89</v>
      </c>
      <c r="C214" s="183">
        <v>6</v>
      </c>
      <c r="D214" s="183">
        <v>6</v>
      </c>
      <c r="E214" s="183">
        <v>12</v>
      </c>
      <c r="F214" s="183">
        <v>12</v>
      </c>
      <c r="G214" s="183">
        <v>9</v>
      </c>
      <c r="H214" s="183">
        <v>1</v>
      </c>
      <c r="I214" s="183">
        <v>1</v>
      </c>
      <c r="J214" s="183">
        <v>42</v>
      </c>
      <c r="K214" s="183">
        <v>134385</v>
      </c>
    </row>
    <row r="215" spans="1:11" ht="12" customHeight="1" x14ac:dyDescent="0.25">
      <c r="A215" s="178" t="s">
        <v>268</v>
      </c>
      <c r="B215" s="183">
        <v>0</v>
      </c>
      <c r="C215" s="183">
        <v>0</v>
      </c>
      <c r="D215" s="183">
        <v>0</v>
      </c>
      <c r="E215" s="183">
        <v>0</v>
      </c>
      <c r="F215" s="183">
        <v>0</v>
      </c>
      <c r="G215" s="183">
        <v>0</v>
      </c>
      <c r="H215" s="183">
        <v>0</v>
      </c>
      <c r="I215" s="183">
        <v>0</v>
      </c>
      <c r="J215" s="183">
        <v>0</v>
      </c>
      <c r="K215" s="183">
        <v>0</v>
      </c>
    </row>
    <row r="216" spans="1:11" ht="12" customHeight="1" x14ac:dyDescent="0.25">
      <c r="A216" s="157"/>
      <c r="B216" s="175"/>
      <c r="C216" s="254"/>
      <c r="D216" s="254"/>
      <c r="E216" s="254"/>
      <c r="F216" s="254"/>
      <c r="G216" s="254"/>
      <c r="H216" s="254"/>
      <c r="I216" s="254"/>
      <c r="J216" s="175"/>
      <c r="K216" s="175"/>
    </row>
    <row r="217" spans="1:11" ht="12" customHeight="1" x14ac:dyDescent="0.25">
      <c r="A217" s="156" t="s">
        <v>181</v>
      </c>
      <c r="B217" s="253">
        <v>1434</v>
      </c>
      <c r="C217" s="253">
        <v>600</v>
      </c>
      <c r="D217" s="253">
        <v>287</v>
      </c>
      <c r="E217" s="253">
        <v>253</v>
      </c>
      <c r="F217" s="253">
        <v>109</v>
      </c>
      <c r="G217" s="253">
        <v>41</v>
      </c>
      <c r="H217" s="253">
        <v>34</v>
      </c>
      <c r="I217" s="253">
        <v>24</v>
      </c>
      <c r="J217" s="253">
        <v>86</v>
      </c>
      <c r="K217" s="253">
        <v>346699</v>
      </c>
    </row>
    <row r="218" spans="1:11" ht="12" customHeight="1" x14ac:dyDescent="0.25">
      <c r="A218" s="179" t="s">
        <v>252</v>
      </c>
      <c r="B218" s="174">
        <v>883</v>
      </c>
      <c r="C218" s="174">
        <v>397</v>
      </c>
      <c r="D218" s="174">
        <v>188</v>
      </c>
      <c r="E218" s="174">
        <v>143</v>
      </c>
      <c r="F218" s="174">
        <v>47</v>
      </c>
      <c r="G218" s="174">
        <v>16</v>
      </c>
      <c r="H218" s="174">
        <v>20</v>
      </c>
      <c r="I218" s="174">
        <v>10</v>
      </c>
      <c r="J218" s="174">
        <v>62</v>
      </c>
      <c r="K218" s="174">
        <v>210329</v>
      </c>
    </row>
    <row r="219" spans="1:11" ht="12" customHeight="1" x14ac:dyDescent="0.25">
      <c r="A219" s="178" t="s">
        <v>253</v>
      </c>
      <c r="B219" s="182">
        <v>195</v>
      </c>
      <c r="C219" s="182">
        <v>74</v>
      </c>
      <c r="D219" s="182">
        <v>47</v>
      </c>
      <c r="E219" s="182">
        <v>44</v>
      </c>
      <c r="F219" s="182">
        <v>17</v>
      </c>
      <c r="G219" s="182">
        <v>5</v>
      </c>
      <c r="H219" s="182">
        <v>2</v>
      </c>
      <c r="I219" s="182">
        <v>3</v>
      </c>
      <c r="J219" s="182">
        <v>3</v>
      </c>
      <c r="K219" s="182">
        <v>33861</v>
      </c>
    </row>
    <row r="220" spans="1:11" ht="12" customHeight="1" x14ac:dyDescent="0.25">
      <c r="A220" s="179" t="s">
        <v>254</v>
      </c>
      <c r="B220" s="183">
        <v>138</v>
      </c>
      <c r="C220" s="183">
        <v>30</v>
      </c>
      <c r="D220" s="183">
        <v>30</v>
      </c>
      <c r="E220" s="183">
        <v>39</v>
      </c>
      <c r="F220" s="183">
        <v>20</v>
      </c>
      <c r="G220" s="183">
        <v>7</v>
      </c>
      <c r="H220" s="183">
        <v>3</v>
      </c>
      <c r="I220" s="183">
        <v>4</v>
      </c>
      <c r="J220" s="183">
        <v>5</v>
      </c>
      <c r="K220" s="183">
        <v>36711</v>
      </c>
    </row>
    <row r="221" spans="1:11" ht="12" customHeight="1" x14ac:dyDescent="0.25">
      <c r="A221" s="178" t="s">
        <v>255</v>
      </c>
      <c r="B221" s="175">
        <v>68</v>
      </c>
      <c r="C221" s="175">
        <v>25</v>
      </c>
      <c r="D221" s="175">
        <v>8</v>
      </c>
      <c r="E221" s="175">
        <v>7</v>
      </c>
      <c r="F221" s="175">
        <v>13</v>
      </c>
      <c r="G221" s="175">
        <v>5</v>
      </c>
      <c r="H221" s="175">
        <v>3</v>
      </c>
      <c r="I221" s="254">
        <v>3</v>
      </c>
      <c r="J221" s="254">
        <v>4</v>
      </c>
      <c r="K221" s="175">
        <v>22164</v>
      </c>
    </row>
    <row r="222" spans="1:11" ht="12" customHeight="1" x14ac:dyDescent="0.25">
      <c r="A222" s="179" t="s">
        <v>256</v>
      </c>
      <c r="B222" s="174">
        <v>12</v>
      </c>
      <c r="C222" s="255">
        <v>3</v>
      </c>
      <c r="D222" s="255">
        <v>1</v>
      </c>
      <c r="E222" s="255">
        <v>0</v>
      </c>
      <c r="F222" s="255">
        <v>2</v>
      </c>
      <c r="G222" s="255">
        <v>2</v>
      </c>
      <c r="H222" s="255">
        <v>2</v>
      </c>
      <c r="I222" s="255">
        <v>0</v>
      </c>
      <c r="J222" s="174">
        <v>2</v>
      </c>
      <c r="K222" s="174">
        <v>6137</v>
      </c>
    </row>
    <row r="223" spans="1:11" ht="12" customHeight="1" x14ac:dyDescent="0.25">
      <c r="A223" s="178" t="s">
        <v>257</v>
      </c>
      <c r="B223" s="182">
        <v>1</v>
      </c>
      <c r="C223" s="182">
        <v>0</v>
      </c>
      <c r="D223" s="182">
        <v>1</v>
      </c>
      <c r="E223" s="182">
        <v>0</v>
      </c>
      <c r="F223" s="182">
        <v>0</v>
      </c>
      <c r="G223" s="182">
        <v>0</v>
      </c>
      <c r="H223" s="182">
        <v>0</v>
      </c>
      <c r="I223" s="182">
        <v>0</v>
      </c>
      <c r="J223" s="182">
        <v>0</v>
      </c>
      <c r="K223" s="182">
        <v>151</v>
      </c>
    </row>
    <row r="224" spans="1:11" ht="12" customHeight="1" x14ac:dyDescent="0.25">
      <c r="A224" s="179" t="s">
        <v>258</v>
      </c>
      <c r="B224" s="183">
        <v>0</v>
      </c>
      <c r="C224" s="183">
        <v>0</v>
      </c>
      <c r="D224" s="183">
        <v>0</v>
      </c>
      <c r="E224" s="183">
        <v>0</v>
      </c>
      <c r="F224" s="183">
        <v>0</v>
      </c>
      <c r="G224" s="183">
        <v>0</v>
      </c>
      <c r="H224" s="183">
        <v>0</v>
      </c>
      <c r="I224" s="183">
        <v>0</v>
      </c>
      <c r="J224" s="183">
        <v>0</v>
      </c>
      <c r="K224" s="183">
        <v>0</v>
      </c>
    </row>
    <row r="225" spans="1:11" ht="12" customHeight="1" x14ac:dyDescent="0.25">
      <c r="A225" s="178" t="s">
        <v>260</v>
      </c>
      <c r="B225" s="182">
        <v>0</v>
      </c>
      <c r="C225" s="182">
        <v>0</v>
      </c>
      <c r="D225" s="182">
        <v>0</v>
      </c>
      <c r="E225" s="182">
        <v>0</v>
      </c>
      <c r="F225" s="182">
        <v>0</v>
      </c>
      <c r="G225" s="182">
        <v>0</v>
      </c>
      <c r="H225" s="182">
        <v>0</v>
      </c>
      <c r="I225" s="182">
        <v>0</v>
      </c>
      <c r="J225" s="182">
        <v>0</v>
      </c>
      <c r="K225" s="182">
        <v>0</v>
      </c>
    </row>
    <row r="226" spans="1:11" ht="12" customHeight="1" x14ac:dyDescent="0.25">
      <c r="A226" s="179" t="s">
        <v>261</v>
      </c>
      <c r="B226" s="182">
        <v>1</v>
      </c>
      <c r="C226" s="182">
        <v>0</v>
      </c>
      <c r="D226" s="182">
        <v>0</v>
      </c>
      <c r="E226" s="182">
        <v>0</v>
      </c>
      <c r="F226" s="182">
        <v>0</v>
      </c>
      <c r="G226" s="182">
        <v>0</v>
      </c>
      <c r="H226" s="182">
        <v>0</v>
      </c>
      <c r="I226" s="182">
        <v>0</v>
      </c>
      <c r="J226" s="182">
        <v>1</v>
      </c>
      <c r="K226" s="182">
        <v>4000</v>
      </c>
    </row>
    <row r="227" spans="1:11" ht="12" customHeight="1" x14ac:dyDescent="0.25">
      <c r="A227" s="178" t="s">
        <v>262</v>
      </c>
      <c r="B227" s="175">
        <v>3</v>
      </c>
      <c r="C227" s="175">
        <v>0</v>
      </c>
      <c r="D227" s="175">
        <v>0</v>
      </c>
      <c r="E227" s="175">
        <v>0</v>
      </c>
      <c r="F227" s="175">
        <v>0</v>
      </c>
      <c r="G227" s="175">
        <v>0</v>
      </c>
      <c r="H227" s="175">
        <v>0</v>
      </c>
      <c r="I227" s="175">
        <v>0</v>
      </c>
      <c r="J227" s="175">
        <v>3</v>
      </c>
      <c r="K227" s="175">
        <v>9882</v>
      </c>
    </row>
    <row r="228" spans="1:11" ht="12" customHeight="1" x14ac:dyDescent="0.25">
      <c r="A228" s="179" t="s">
        <v>263</v>
      </c>
      <c r="B228" s="174">
        <v>2</v>
      </c>
      <c r="C228" s="174">
        <v>1</v>
      </c>
      <c r="D228" s="174">
        <v>0</v>
      </c>
      <c r="E228" s="174">
        <v>0</v>
      </c>
      <c r="F228" s="174">
        <v>0</v>
      </c>
      <c r="G228" s="174">
        <v>0</v>
      </c>
      <c r="H228" s="174">
        <v>1</v>
      </c>
      <c r="I228" s="174">
        <v>0</v>
      </c>
      <c r="J228" s="174">
        <v>0</v>
      </c>
      <c r="K228" s="174">
        <v>540</v>
      </c>
    </row>
    <row r="229" spans="1:11" ht="12" customHeight="1" x14ac:dyDescent="0.25">
      <c r="A229" s="179" t="s">
        <v>264</v>
      </c>
      <c r="B229" s="175">
        <v>0</v>
      </c>
      <c r="C229" s="175">
        <v>0</v>
      </c>
      <c r="D229" s="175">
        <v>0</v>
      </c>
      <c r="E229" s="175">
        <v>0</v>
      </c>
      <c r="F229" s="175">
        <v>0</v>
      </c>
      <c r="G229" s="175">
        <v>0</v>
      </c>
      <c r="H229" s="175">
        <v>0</v>
      </c>
      <c r="I229" s="175">
        <v>0</v>
      </c>
      <c r="J229" s="175">
        <v>0</v>
      </c>
      <c r="K229" s="175">
        <v>0</v>
      </c>
    </row>
    <row r="230" spans="1:11" ht="12" customHeight="1" x14ac:dyDescent="0.25">
      <c r="A230" s="179" t="s">
        <v>265</v>
      </c>
      <c r="B230" s="182">
        <v>0</v>
      </c>
      <c r="C230" s="182">
        <v>0</v>
      </c>
      <c r="D230" s="182">
        <v>0</v>
      </c>
      <c r="E230" s="182">
        <v>0</v>
      </c>
      <c r="F230" s="182">
        <v>0</v>
      </c>
      <c r="G230" s="182">
        <v>0</v>
      </c>
      <c r="H230" s="182">
        <v>0</v>
      </c>
      <c r="I230" s="182">
        <v>0</v>
      </c>
      <c r="J230" s="182">
        <v>0</v>
      </c>
      <c r="K230" s="182">
        <v>0</v>
      </c>
    </row>
    <row r="231" spans="1:11" ht="12" customHeight="1" x14ac:dyDescent="0.25">
      <c r="A231" s="178" t="s">
        <v>266</v>
      </c>
      <c r="B231" s="175">
        <v>6</v>
      </c>
      <c r="C231" s="175">
        <v>2</v>
      </c>
      <c r="D231" s="175">
        <v>0</v>
      </c>
      <c r="E231" s="175">
        <v>0</v>
      </c>
      <c r="F231" s="175">
        <v>0</v>
      </c>
      <c r="G231" s="175">
        <v>1</v>
      </c>
      <c r="H231" s="175">
        <v>0</v>
      </c>
      <c r="I231" s="175">
        <v>1</v>
      </c>
      <c r="J231" s="175">
        <v>2</v>
      </c>
      <c r="K231" s="175">
        <v>2726</v>
      </c>
    </row>
    <row r="232" spans="1:11" ht="12" customHeight="1" x14ac:dyDescent="0.25">
      <c r="A232" s="179" t="s">
        <v>267</v>
      </c>
      <c r="B232" s="174">
        <v>60</v>
      </c>
      <c r="C232" s="174">
        <v>9</v>
      </c>
      <c r="D232" s="174">
        <v>12</v>
      </c>
      <c r="E232" s="174">
        <v>20</v>
      </c>
      <c r="F232" s="174">
        <v>8</v>
      </c>
      <c r="G232" s="174">
        <v>3</v>
      </c>
      <c r="H232" s="174">
        <v>1</v>
      </c>
      <c r="I232" s="174">
        <v>3</v>
      </c>
      <c r="J232" s="174">
        <v>4</v>
      </c>
      <c r="K232" s="174">
        <v>17329</v>
      </c>
    </row>
    <row r="233" spans="1:11" ht="12" customHeight="1" x14ac:dyDescent="0.25">
      <c r="A233" s="178" t="s">
        <v>268</v>
      </c>
      <c r="B233" s="175">
        <v>65</v>
      </c>
      <c r="C233" s="175">
        <v>59</v>
      </c>
      <c r="D233" s="175">
        <v>0</v>
      </c>
      <c r="E233" s="175">
        <v>0</v>
      </c>
      <c r="F233" s="175">
        <v>2</v>
      </c>
      <c r="G233" s="254">
        <v>2</v>
      </c>
      <c r="H233" s="254">
        <v>2</v>
      </c>
      <c r="I233" s="175">
        <v>0</v>
      </c>
      <c r="J233" s="175">
        <v>0</v>
      </c>
      <c r="K233" s="175">
        <v>2869</v>
      </c>
    </row>
    <row r="234" spans="1:11" ht="13.5" customHeight="1" x14ac:dyDescent="0.25">
      <c r="A234" s="322" t="s">
        <v>42</v>
      </c>
      <c r="B234" s="322"/>
      <c r="C234" s="322"/>
      <c r="D234" s="322"/>
      <c r="E234" s="322"/>
      <c r="F234" s="322"/>
      <c r="G234" s="322"/>
      <c r="H234" s="322"/>
      <c r="I234" s="322"/>
      <c r="J234" s="322"/>
      <c r="K234" s="322"/>
    </row>
    <row r="235" spans="1:11" ht="12" customHeight="1" x14ac:dyDescent="0.25">
      <c r="A235" s="322" t="s">
        <v>1</v>
      </c>
      <c r="B235" s="322"/>
      <c r="C235" s="322"/>
      <c r="D235" s="322"/>
      <c r="E235" s="322"/>
      <c r="F235" s="322"/>
      <c r="G235" s="322"/>
      <c r="H235" s="322"/>
      <c r="I235" s="322"/>
      <c r="J235" s="322"/>
      <c r="K235" s="322"/>
    </row>
    <row r="236" spans="1:11" ht="15" customHeight="1" x14ac:dyDescent="0.25">
      <c r="A236" s="323" t="s">
        <v>323</v>
      </c>
      <c r="B236" s="323" t="s">
        <v>63</v>
      </c>
      <c r="C236" s="324" t="s">
        <v>83</v>
      </c>
      <c r="D236" s="324"/>
      <c r="E236" s="324"/>
      <c r="F236" s="324"/>
      <c r="G236" s="324"/>
      <c r="H236" s="324"/>
      <c r="I236" s="324"/>
      <c r="J236" s="324"/>
      <c r="K236" s="323" t="s">
        <v>72</v>
      </c>
    </row>
    <row r="237" spans="1:11" ht="37.5" customHeight="1" x14ac:dyDescent="0.25">
      <c r="A237" s="323"/>
      <c r="B237" s="323"/>
      <c r="C237" s="243" t="s">
        <v>64</v>
      </c>
      <c r="D237" s="243" t="s">
        <v>65</v>
      </c>
      <c r="E237" s="243" t="s">
        <v>71</v>
      </c>
      <c r="F237" s="243" t="s">
        <v>70</v>
      </c>
      <c r="G237" s="243" t="s">
        <v>69</v>
      </c>
      <c r="H237" s="243" t="s">
        <v>68</v>
      </c>
      <c r="I237" s="243" t="s">
        <v>67</v>
      </c>
      <c r="J237" s="243" t="s">
        <v>66</v>
      </c>
      <c r="K237" s="323"/>
    </row>
    <row r="238" spans="1:11" ht="12" customHeight="1" x14ac:dyDescent="0.25">
      <c r="A238" s="156" t="s">
        <v>270</v>
      </c>
      <c r="B238" s="253">
        <v>865</v>
      </c>
      <c r="C238" s="253">
        <v>211</v>
      </c>
      <c r="D238" s="253">
        <v>201</v>
      </c>
      <c r="E238" s="253">
        <v>268</v>
      </c>
      <c r="F238" s="253">
        <v>87</v>
      </c>
      <c r="G238" s="253">
        <v>30</v>
      </c>
      <c r="H238" s="253">
        <v>10</v>
      </c>
      <c r="I238" s="253">
        <v>14</v>
      </c>
      <c r="J238" s="253">
        <v>44</v>
      </c>
      <c r="K238" s="253">
        <v>270538</v>
      </c>
    </row>
    <row r="239" spans="1:11" ht="12" customHeight="1" x14ac:dyDescent="0.25">
      <c r="A239" s="179" t="s">
        <v>252</v>
      </c>
      <c r="B239" s="182">
        <v>625</v>
      </c>
      <c r="C239" s="182">
        <v>156</v>
      </c>
      <c r="D239" s="182">
        <v>147</v>
      </c>
      <c r="E239" s="182">
        <v>208</v>
      </c>
      <c r="F239" s="182">
        <v>60</v>
      </c>
      <c r="G239" s="182">
        <v>23</v>
      </c>
      <c r="H239" s="182">
        <v>5</v>
      </c>
      <c r="I239" s="182">
        <v>6</v>
      </c>
      <c r="J239" s="182">
        <v>20</v>
      </c>
      <c r="K239" s="182">
        <v>151024</v>
      </c>
    </row>
    <row r="240" spans="1:11" ht="12" customHeight="1" x14ac:dyDescent="0.25">
      <c r="A240" s="178" t="s">
        <v>253</v>
      </c>
      <c r="B240" s="182">
        <v>76</v>
      </c>
      <c r="C240" s="182">
        <v>24</v>
      </c>
      <c r="D240" s="182">
        <v>12</v>
      </c>
      <c r="E240" s="182">
        <v>23</v>
      </c>
      <c r="F240" s="182">
        <v>15</v>
      </c>
      <c r="G240" s="182">
        <v>1</v>
      </c>
      <c r="H240" s="182">
        <v>0</v>
      </c>
      <c r="I240" s="182">
        <v>1</v>
      </c>
      <c r="J240" s="182">
        <v>0</v>
      </c>
      <c r="K240" s="182">
        <v>13334</v>
      </c>
    </row>
    <row r="241" spans="1:11" ht="12" customHeight="1" x14ac:dyDescent="0.25">
      <c r="A241" s="179" t="s">
        <v>254</v>
      </c>
      <c r="B241" s="182">
        <v>47</v>
      </c>
      <c r="C241" s="182">
        <v>11</v>
      </c>
      <c r="D241" s="182">
        <v>13</v>
      </c>
      <c r="E241" s="182">
        <v>11</v>
      </c>
      <c r="F241" s="182">
        <v>4</v>
      </c>
      <c r="G241" s="182">
        <v>2</v>
      </c>
      <c r="H241" s="182">
        <v>0</v>
      </c>
      <c r="I241" s="182">
        <v>5</v>
      </c>
      <c r="J241" s="182">
        <v>1</v>
      </c>
      <c r="K241" s="182">
        <v>11402</v>
      </c>
    </row>
    <row r="242" spans="1:11" ht="12" customHeight="1" x14ac:dyDescent="0.25">
      <c r="A242" s="178" t="s">
        <v>255</v>
      </c>
      <c r="B242" s="182">
        <v>55</v>
      </c>
      <c r="C242" s="182">
        <v>10</v>
      </c>
      <c r="D242" s="182">
        <v>15</v>
      </c>
      <c r="E242" s="182">
        <v>11</v>
      </c>
      <c r="F242" s="182">
        <v>2</v>
      </c>
      <c r="G242" s="182">
        <v>3</v>
      </c>
      <c r="H242" s="182">
        <v>3</v>
      </c>
      <c r="I242" s="182">
        <v>1</v>
      </c>
      <c r="J242" s="182">
        <v>10</v>
      </c>
      <c r="K242" s="182">
        <v>44716</v>
      </c>
    </row>
    <row r="243" spans="1:11" ht="12" customHeight="1" x14ac:dyDescent="0.25">
      <c r="A243" s="179" t="s">
        <v>256</v>
      </c>
      <c r="B243" s="182">
        <v>5</v>
      </c>
      <c r="C243" s="182">
        <v>0</v>
      </c>
      <c r="D243" s="182">
        <v>1</v>
      </c>
      <c r="E243" s="182">
        <v>0</v>
      </c>
      <c r="F243" s="182">
        <v>0</v>
      </c>
      <c r="G243" s="182">
        <v>0</v>
      </c>
      <c r="H243" s="182">
        <v>0</v>
      </c>
      <c r="I243" s="182">
        <v>0</v>
      </c>
      <c r="J243" s="182">
        <v>4</v>
      </c>
      <c r="K243" s="182">
        <v>15601</v>
      </c>
    </row>
    <row r="244" spans="1:11" ht="12" customHeight="1" x14ac:dyDescent="0.25">
      <c r="A244" s="178" t="s">
        <v>257</v>
      </c>
      <c r="B244" s="182">
        <v>0</v>
      </c>
      <c r="C244" s="182">
        <v>0</v>
      </c>
      <c r="D244" s="182">
        <v>0</v>
      </c>
      <c r="E244" s="182">
        <v>0</v>
      </c>
      <c r="F244" s="182">
        <v>0</v>
      </c>
      <c r="G244" s="182">
        <v>0</v>
      </c>
      <c r="H244" s="182">
        <v>0</v>
      </c>
      <c r="I244" s="182">
        <v>0</v>
      </c>
      <c r="J244" s="182">
        <v>0</v>
      </c>
      <c r="K244" s="182">
        <v>0</v>
      </c>
    </row>
    <row r="245" spans="1:11" ht="12" customHeight="1" x14ac:dyDescent="0.25">
      <c r="A245" s="179" t="s">
        <v>258</v>
      </c>
      <c r="B245" s="182">
        <v>3</v>
      </c>
      <c r="C245" s="182">
        <v>1</v>
      </c>
      <c r="D245" s="182">
        <v>0</v>
      </c>
      <c r="E245" s="182">
        <v>0</v>
      </c>
      <c r="F245" s="182">
        <v>0</v>
      </c>
      <c r="G245" s="182">
        <v>0</v>
      </c>
      <c r="H245" s="182">
        <v>0</v>
      </c>
      <c r="I245" s="182">
        <v>0</v>
      </c>
      <c r="J245" s="182">
        <v>2</v>
      </c>
      <c r="K245" s="182">
        <v>5004</v>
      </c>
    </row>
    <row r="246" spans="1:11" ht="12" customHeight="1" x14ac:dyDescent="0.25">
      <c r="A246" s="178" t="s">
        <v>260</v>
      </c>
      <c r="B246" s="182">
        <v>0</v>
      </c>
      <c r="C246" s="182">
        <v>0</v>
      </c>
      <c r="D246" s="182">
        <v>0</v>
      </c>
      <c r="E246" s="182">
        <v>0</v>
      </c>
      <c r="F246" s="182">
        <v>0</v>
      </c>
      <c r="G246" s="182">
        <v>0</v>
      </c>
      <c r="H246" s="182">
        <v>0</v>
      </c>
      <c r="I246" s="182">
        <v>0</v>
      </c>
      <c r="J246" s="182">
        <v>0</v>
      </c>
      <c r="K246" s="182">
        <v>0</v>
      </c>
    </row>
    <row r="247" spans="1:11" ht="12" customHeight="1" x14ac:dyDescent="0.25">
      <c r="A247" s="179" t="s">
        <v>261</v>
      </c>
      <c r="B247" s="182">
        <v>0</v>
      </c>
      <c r="C247" s="182">
        <v>0</v>
      </c>
      <c r="D247" s="182">
        <v>0</v>
      </c>
      <c r="E247" s="182">
        <v>0</v>
      </c>
      <c r="F247" s="182">
        <v>0</v>
      </c>
      <c r="G247" s="182">
        <v>0</v>
      </c>
      <c r="H247" s="182">
        <v>0</v>
      </c>
      <c r="I247" s="182">
        <v>0</v>
      </c>
      <c r="J247" s="182">
        <v>0</v>
      </c>
      <c r="K247" s="182">
        <v>0</v>
      </c>
    </row>
    <row r="248" spans="1:11" ht="12" customHeight="1" x14ac:dyDescent="0.25">
      <c r="A248" s="178" t="s">
        <v>262</v>
      </c>
      <c r="B248" s="182">
        <v>0</v>
      </c>
      <c r="C248" s="182">
        <v>0</v>
      </c>
      <c r="D248" s="182">
        <v>0</v>
      </c>
      <c r="E248" s="182">
        <v>0</v>
      </c>
      <c r="F248" s="182">
        <v>0</v>
      </c>
      <c r="G248" s="182">
        <v>0</v>
      </c>
      <c r="H248" s="182">
        <v>0</v>
      </c>
      <c r="I248" s="182">
        <v>0</v>
      </c>
      <c r="J248" s="182">
        <v>0</v>
      </c>
      <c r="K248" s="182">
        <v>0</v>
      </c>
    </row>
    <row r="249" spans="1:11" ht="12" customHeight="1" x14ac:dyDescent="0.25">
      <c r="A249" s="179" t="s">
        <v>263</v>
      </c>
      <c r="B249" s="182">
        <v>1</v>
      </c>
      <c r="C249" s="182">
        <v>0</v>
      </c>
      <c r="D249" s="182">
        <v>0</v>
      </c>
      <c r="E249" s="182">
        <v>0</v>
      </c>
      <c r="F249" s="182">
        <v>0</v>
      </c>
      <c r="G249" s="182">
        <v>0</v>
      </c>
      <c r="H249" s="182">
        <v>0</v>
      </c>
      <c r="I249" s="182">
        <v>0</v>
      </c>
      <c r="J249" s="182">
        <v>1</v>
      </c>
      <c r="K249" s="182">
        <v>2355</v>
      </c>
    </row>
    <row r="250" spans="1:11" ht="12" customHeight="1" x14ac:dyDescent="0.25">
      <c r="A250" s="179" t="s">
        <v>264</v>
      </c>
      <c r="B250" s="182">
        <v>0</v>
      </c>
      <c r="C250" s="182">
        <v>0</v>
      </c>
      <c r="D250" s="182">
        <v>0</v>
      </c>
      <c r="E250" s="182">
        <v>0</v>
      </c>
      <c r="F250" s="182">
        <v>0</v>
      </c>
      <c r="G250" s="182">
        <v>0</v>
      </c>
      <c r="H250" s="182">
        <v>0</v>
      </c>
      <c r="I250" s="182">
        <v>0</v>
      </c>
      <c r="J250" s="182">
        <v>0</v>
      </c>
      <c r="K250" s="182">
        <v>0</v>
      </c>
    </row>
    <row r="251" spans="1:11" ht="12" customHeight="1" x14ac:dyDescent="0.25">
      <c r="A251" s="179" t="s">
        <v>265</v>
      </c>
      <c r="B251" s="182">
        <v>1</v>
      </c>
      <c r="C251" s="182">
        <v>0</v>
      </c>
      <c r="D251" s="182">
        <v>0</v>
      </c>
      <c r="E251" s="182">
        <v>0</v>
      </c>
      <c r="F251" s="182">
        <v>0</v>
      </c>
      <c r="G251" s="182">
        <v>0</v>
      </c>
      <c r="H251" s="182">
        <v>0</v>
      </c>
      <c r="I251" s="182">
        <v>0</v>
      </c>
      <c r="J251" s="182">
        <v>1</v>
      </c>
      <c r="K251" s="182">
        <v>1500</v>
      </c>
    </row>
    <row r="252" spans="1:11" ht="12" customHeight="1" x14ac:dyDescent="0.25">
      <c r="A252" s="178" t="s">
        <v>266</v>
      </c>
      <c r="B252" s="182">
        <v>3</v>
      </c>
      <c r="C252" s="182">
        <v>1</v>
      </c>
      <c r="D252" s="182">
        <v>1</v>
      </c>
      <c r="E252" s="182">
        <v>0</v>
      </c>
      <c r="F252" s="182">
        <v>0</v>
      </c>
      <c r="G252" s="182">
        <v>0</v>
      </c>
      <c r="H252" s="182">
        <v>1</v>
      </c>
      <c r="I252" s="182">
        <v>0</v>
      </c>
      <c r="J252" s="182">
        <v>0</v>
      </c>
      <c r="K252" s="182">
        <v>689</v>
      </c>
    </row>
    <row r="253" spans="1:11" ht="12" customHeight="1" x14ac:dyDescent="0.25">
      <c r="A253" s="179" t="s">
        <v>267</v>
      </c>
      <c r="B253" s="182">
        <v>43</v>
      </c>
      <c r="C253" s="182">
        <v>6</v>
      </c>
      <c r="D253" s="182">
        <v>12</v>
      </c>
      <c r="E253" s="182">
        <v>14</v>
      </c>
      <c r="F253" s="182">
        <v>5</v>
      </c>
      <c r="G253" s="182">
        <v>1</v>
      </c>
      <c r="H253" s="182">
        <v>1</v>
      </c>
      <c r="I253" s="182">
        <v>1</v>
      </c>
      <c r="J253" s="182">
        <v>3</v>
      </c>
      <c r="K253" s="182">
        <v>19452</v>
      </c>
    </row>
    <row r="254" spans="1:11" ht="12" customHeight="1" x14ac:dyDescent="0.25">
      <c r="A254" s="178" t="s">
        <v>268</v>
      </c>
      <c r="B254" s="182">
        <v>6</v>
      </c>
      <c r="C254" s="182">
        <v>2</v>
      </c>
      <c r="D254" s="182">
        <v>0</v>
      </c>
      <c r="E254" s="182">
        <v>1</v>
      </c>
      <c r="F254" s="182">
        <v>1</v>
      </c>
      <c r="G254" s="182">
        <v>0</v>
      </c>
      <c r="H254" s="182">
        <v>0</v>
      </c>
      <c r="I254" s="182">
        <v>0</v>
      </c>
      <c r="J254" s="182">
        <v>2</v>
      </c>
      <c r="K254" s="182">
        <v>5461</v>
      </c>
    </row>
    <row r="255" spans="1:11" s="225" customFormat="1" ht="12" customHeight="1" x14ac:dyDescent="0.25">
      <c r="A255" s="157"/>
      <c r="B255" s="182"/>
      <c r="C255" s="182"/>
      <c r="D255" s="182"/>
      <c r="E255" s="182"/>
      <c r="F255" s="182"/>
      <c r="G255" s="182"/>
      <c r="H255" s="182"/>
      <c r="I255" s="182"/>
      <c r="J255" s="182"/>
      <c r="K255" s="182"/>
    </row>
    <row r="256" spans="1:11" s="225" customFormat="1" ht="12" customHeight="1" x14ac:dyDescent="0.25">
      <c r="A256" s="156" t="s">
        <v>271</v>
      </c>
      <c r="B256" s="258">
        <v>2676</v>
      </c>
      <c r="C256" s="258">
        <v>520</v>
      </c>
      <c r="D256" s="258">
        <v>659</v>
      </c>
      <c r="E256" s="258">
        <v>553</v>
      </c>
      <c r="F256" s="258">
        <v>307</v>
      </c>
      <c r="G256" s="258">
        <v>123</v>
      </c>
      <c r="H256" s="258">
        <v>65</v>
      </c>
      <c r="I256" s="258">
        <v>49</v>
      </c>
      <c r="J256" s="258">
        <v>400</v>
      </c>
      <c r="K256" s="258">
        <v>1855499</v>
      </c>
    </row>
    <row r="257" spans="1:11" s="225" customFormat="1" ht="12" customHeight="1" x14ac:dyDescent="0.25">
      <c r="A257" s="179" t="s">
        <v>252</v>
      </c>
      <c r="B257" s="182">
        <v>2164</v>
      </c>
      <c r="C257" s="182">
        <v>480</v>
      </c>
      <c r="D257" s="182">
        <v>602</v>
      </c>
      <c r="E257" s="182">
        <v>497</v>
      </c>
      <c r="F257" s="182">
        <v>265</v>
      </c>
      <c r="G257" s="182">
        <v>105</v>
      </c>
      <c r="H257" s="182">
        <v>48</v>
      </c>
      <c r="I257" s="182">
        <v>38</v>
      </c>
      <c r="J257" s="182">
        <v>129</v>
      </c>
      <c r="K257" s="182">
        <v>708920</v>
      </c>
    </row>
    <row r="258" spans="1:11" s="225" customFormat="1" ht="12" customHeight="1" x14ac:dyDescent="0.25">
      <c r="A258" s="178" t="s">
        <v>253</v>
      </c>
      <c r="B258" s="182">
        <v>81</v>
      </c>
      <c r="C258" s="182">
        <v>16</v>
      </c>
      <c r="D258" s="182">
        <v>18</v>
      </c>
      <c r="E258" s="182">
        <v>23</v>
      </c>
      <c r="F258" s="182">
        <v>13</v>
      </c>
      <c r="G258" s="182">
        <v>3</v>
      </c>
      <c r="H258" s="182">
        <v>1</v>
      </c>
      <c r="I258" s="182">
        <v>1</v>
      </c>
      <c r="J258" s="182">
        <v>6</v>
      </c>
      <c r="K258" s="182">
        <v>23929</v>
      </c>
    </row>
    <row r="259" spans="1:11" s="225" customFormat="1" ht="12" customHeight="1" x14ac:dyDescent="0.25">
      <c r="A259" s="179" t="s">
        <v>254</v>
      </c>
      <c r="B259" s="182">
        <v>230</v>
      </c>
      <c r="C259" s="182">
        <v>3</v>
      </c>
      <c r="D259" s="182">
        <v>6</v>
      </c>
      <c r="E259" s="182">
        <v>4</v>
      </c>
      <c r="F259" s="182">
        <v>4</v>
      </c>
      <c r="G259" s="182">
        <v>0</v>
      </c>
      <c r="H259" s="182">
        <v>7</v>
      </c>
      <c r="I259" s="182">
        <v>1</v>
      </c>
      <c r="J259" s="182">
        <v>205</v>
      </c>
      <c r="K259" s="182">
        <v>923317</v>
      </c>
    </row>
    <row r="260" spans="1:11" s="225" customFormat="1" ht="12" customHeight="1" x14ac:dyDescent="0.25">
      <c r="A260" s="178" t="s">
        <v>255</v>
      </c>
      <c r="B260" s="182">
        <v>134</v>
      </c>
      <c r="C260" s="182">
        <v>13</v>
      </c>
      <c r="D260" s="182">
        <v>25</v>
      </c>
      <c r="E260" s="182">
        <v>17</v>
      </c>
      <c r="F260" s="182">
        <v>15</v>
      </c>
      <c r="G260" s="182">
        <v>11</v>
      </c>
      <c r="H260" s="182">
        <v>6</v>
      </c>
      <c r="I260" s="182">
        <v>4</v>
      </c>
      <c r="J260" s="182">
        <v>43</v>
      </c>
      <c r="K260" s="182">
        <v>131399</v>
      </c>
    </row>
    <row r="261" spans="1:11" s="225" customFormat="1" ht="12" customHeight="1" x14ac:dyDescent="0.25">
      <c r="A261" s="179" t="s">
        <v>256</v>
      </c>
      <c r="B261" s="182">
        <v>5</v>
      </c>
      <c r="C261" s="182">
        <v>1</v>
      </c>
      <c r="D261" s="182">
        <v>0</v>
      </c>
      <c r="E261" s="182">
        <v>0</v>
      </c>
      <c r="F261" s="182">
        <v>1</v>
      </c>
      <c r="G261" s="182">
        <v>0</v>
      </c>
      <c r="H261" s="182">
        <v>0</v>
      </c>
      <c r="I261" s="182">
        <v>0</v>
      </c>
      <c r="J261" s="182">
        <v>3</v>
      </c>
      <c r="K261" s="182">
        <v>15820</v>
      </c>
    </row>
    <row r="262" spans="1:11" s="225" customFormat="1" ht="12" customHeight="1" x14ac:dyDescent="0.25">
      <c r="A262" s="178" t="s">
        <v>257</v>
      </c>
      <c r="B262" s="182">
        <v>1</v>
      </c>
      <c r="C262" s="182">
        <v>0</v>
      </c>
      <c r="D262" s="182">
        <v>0</v>
      </c>
      <c r="E262" s="182">
        <v>1</v>
      </c>
      <c r="F262" s="182">
        <v>0</v>
      </c>
      <c r="G262" s="182">
        <v>0</v>
      </c>
      <c r="H262" s="182">
        <v>0</v>
      </c>
      <c r="I262" s="182">
        <v>0</v>
      </c>
      <c r="J262" s="182">
        <v>0</v>
      </c>
      <c r="K262" s="182">
        <v>240</v>
      </c>
    </row>
    <row r="263" spans="1:11" s="225" customFormat="1" ht="12" customHeight="1" x14ac:dyDescent="0.25">
      <c r="A263" s="179" t="s">
        <v>258</v>
      </c>
      <c r="B263" s="182">
        <v>8</v>
      </c>
      <c r="C263" s="182">
        <v>2</v>
      </c>
      <c r="D263" s="182">
        <v>0</v>
      </c>
      <c r="E263" s="182">
        <v>0</v>
      </c>
      <c r="F263" s="182">
        <v>1</v>
      </c>
      <c r="G263" s="182">
        <v>0</v>
      </c>
      <c r="H263" s="182">
        <v>0</v>
      </c>
      <c r="I263" s="182">
        <v>0</v>
      </c>
      <c r="J263" s="182">
        <v>5</v>
      </c>
      <c r="K263" s="182">
        <v>18820</v>
      </c>
    </row>
    <row r="264" spans="1:11" s="225" customFormat="1" ht="12" customHeight="1" x14ac:dyDescent="0.25">
      <c r="A264" s="178" t="s">
        <v>260</v>
      </c>
      <c r="B264" s="182">
        <v>0</v>
      </c>
      <c r="C264" s="182">
        <v>0</v>
      </c>
      <c r="D264" s="182">
        <v>0</v>
      </c>
      <c r="E264" s="182">
        <v>0</v>
      </c>
      <c r="F264" s="182">
        <v>0</v>
      </c>
      <c r="G264" s="182">
        <v>0</v>
      </c>
      <c r="H264" s="182">
        <v>0</v>
      </c>
      <c r="I264" s="182">
        <v>0</v>
      </c>
      <c r="J264" s="182">
        <v>0</v>
      </c>
      <c r="K264" s="182">
        <v>0</v>
      </c>
    </row>
    <row r="265" spans="1:11" s="225" customFormat="1" ht="12" customHeight="1" x14ac:dyDescent="0.25">
      <c r="A265" s="179" t="s">
        <v>261</v>
      </c>
      <c r="B265" s="182">
        <v>0</v>
      </c>
      <c r="C265" s="182">
        <v>0</v>
      </c>
      <c r="D265" s="182">
        <v>0</v>
      </c>
      <c r="E265" s="182">
        <v>0</v>
      </c>
      <c r="F265" s="182">
        <v>0</v>
      </c>
      <c r="G265" s="182">
        <v>0</v>
      </c>
      <c r="H265" s="182">
        <v>0</v>
      </c>
      <c r="I265" s="182">
        <v>0</v>
      </c>
      <c r="J265" s="182">
        <v>0</v>
      </c>
      <c r="K265" s="182">
        <v>0</v>
      </c>
    </row>
    <row r="266" spans="1:11" s="225" customFormat="1" ht="12" customHeight="1" x14ac:dyDescent="0.25">
      <c r="A266" s="178" t="s">
        <v>262</v>
      </c>
      <c r="B266" s="182">
        <v>0</v>
      </c>
      <c r="C266" s="182">
        <v>0</v>
      </c>
      <c r="D266" s="182">
        <v>0</v>
      </c>
      <c r="E266" s="182">
        <v>0</v>
      </c>
      <c r="F266" s="182">
        <v>0</v>
      </c>
      <c r="G266" s="182">
        <v>0</v>
      </c>
      <c r="H266" s="182">
        <v>0</v>
      </c>
      <c r="I266" s="182">
        <v>0</v>
      </c>
      <c r="J266" s="182">
        <v>0</v>
      </c>
      <c r="K266" s="182">
        <v>0</v>
      </c>
    </row>
    <row r="267" spans="1:11" s="225" customFormat="1" ht="12" customHeight="1" x14ac:dyDescent="0.25">
      <c r="A267" s="179" t="s">
        <v>263</v>
      </c>
      <c r="B267" s="182">
        <v>2</v>
      </c>
      <c r="C267" s="182">
        <v>0</v>
      </c>
      <c r="D267" s="182">
        <v>1</v>
      </c>
      <c r="E267" s="182">
        <v>0</v>
      </c>
      <c r="F267" s="182">
        <v>0</v>
      </c>
      <c r="G267" s="182">
        <v>1</v>
      </c>
      <c r="H267" s="182">
        <v>0</v>
      </c>
      <c r="I267" s="182">
        <v>0</v>
      </c>
      <c r="J267" s="182">
        <v>0</v>
      </c>
      <c r="K267" s="182">
        <v>562</v>
      </c>
    </row>
    <row r="268" spans="1:11" s="225" customFormat="1" ht="12" customHeight="1" x14ac:dyDescent="0.25">
      <c r="A268" s="179" t="s">
        <v>264</v>
      </c>
      <c r="B268" s="182">
        <v>0</v>
      </c>
      <c r="C268" s="182">
        <v>0</v>
      </c>
      <c r="D268" s="182">
        <v>0</v>
      </c>
      <c r="E268" s="182">
        <v>0</v>
      </c>
      <c r="F268" s="182">
        <v>0</v>
      </c>
      <c r="G268" s="182">
        <v>0</v>
      </c>
      <c r="H268" s="182">
        <v>0</v>
      </c>
      <c r="I268" s="182">
        <v>0</v>
      </c>
      <c r="J268" s="182">
        <v>0</v>
      </c>
      <c r="K268" s="182">
        <v>0</v>
      </c>
    </row>
    <row r="269" spans="1:11" s="225" customFormat="1" ht="12" customHeight="1" x14ac:dyDescent="0.25">
      <c r="A269" s="179" t="s">
        <v>265</v>
      </c>
      <c r="B269" s="182">
        <v>1</v>
      </c>
      <c r="C269" s="182">
        <v>0</v>
      </c>
      <c r="D269" s="182">
        <v>0</v>
      </c>
      <c r="E269" s="182">
        <v>0</v>
      </c>
      <c r="F269" s="182">
        <v>0</v>
      </c>
      <c r="G269" s="182">
        <v>0</v>
      </c>
      <c r="H269" s="182">
        <v>0</v>
      </c>
      <c r="I269" s="182">
        <v>0</v>
      </c>
      <c r="J269" s="182">
        <v>1</v>
      </c>
      <c r="K269" s="182">
        <v>2348</v>
      </c>
    </row>
    <row r="270" spans="1:11" s="225" customFormat="1" ht="12" customHeight="1" x14ac:dyDescent="0.25">
      <c r="A270" s="178" t="s">
        <v>266</v>
      </c>
      <c r="B270" s="182">
        <v>8</v>
      </c>
      <c r="C270" s="182">
        <v>0</v>
      </c>
      <c r="D270" s="182">
        <v>1</v>
      </c>
      <c r="E270" s="182">
        <v>1</v>
      </c>
      <c r="F270" s="182">
        <v>0</v>
      </c>
      <c r="G270" s="182">
        <v>0</v>
      </c>
      <c r="H270" s="182">
        <v>2</v>
      </c>
      <c r="I270" s="182">
        <v>2</v>
      </c>
      <c r="J270" s="182">
        <v>2</v>
      </c>
      <c r="K270" s="182">
        <v>4764</v>
      </c>
    </row>
    <row r="271" spans="1:11" s="225" customFormat="1" ht="12" customHeight="1" x14ac:dyDescent="0.25">
      <c r="A271" s="179" t="s">
        <v>267</v>
      </c>
      <c r="B271" s="182">
        <v>35</v>
      </c>
      <c r="C271" s="182">
        <v>5</v>
      </c>
      <c r="D271" s="182">
        <v>5</v>
      </c>
      <c r="E271" s="182">
        <v>9</v>
      </c>
      <c r="F271" s="182">
        <v>5</v>
      </c>
      <c r="G271" s="182">
        <v>3</v>
      </c>
      <c r="H271" s="182">
        <v>1</v>
      </c>
      <c r="I271" s="182">
        <v>3</v>
      </c>
      <c r="J271" s="182">
        <v>4</v>
      </c>
      <c r="K271" s="182">
        <v>17236</v>
      </c>
    </row>
    <row r="272" spans="1:11" s="225" customFormat="1" ht="12" customHeight="1" x14ac:dyDescent="0.25">
      <c r="A272" s="178" t="s">
        <v>268</v>
      </c>
      <c r="B272" s="182">
        <v>7</v>
      </c>
      <c r="C272" s="182">
        <v>0</v>
      </c>
      <c r="D272" s="182">
        <v>1</v>
      </c>
      <c r="E272" s="182">
        <v>1</v>
      </c>
      <c r="F272" s="182">
        <v>3</v>
      </c>
      <c r="G272" s="182">
        <v>0</v>
      </c>
      <c r="H272" s="182">
        <v>0</v>
      </c>
      <c r="I272" s="182">
        <v>0</v>
      </c>
      <c r="J272" s="182">
        <v>2</v>
      </c>
      <c r="K272" s="182">
        <v>8144</v>
      </c>
    </row>
    <row r="273" spans="1:11" s="225" customFormat="1" ht="12" customHeight="1" x14ac:dyDescent="0.25">
      <c r="A273" s="157"/>
      <c r="B273" s="182"/>
      <c r="C273" s="182"/>
      <c r="D273" s="182"/>
      <c r="E273" s="182"/>
      <c r="F273" s="182"/>
      <c r="G273" s="182"/>
      <c r="H273" s="182"/>
      <c r="I273" s="182"/>
      <c r="J273" s="182"/>
      <c r="K273" s="182"/>
    </row>
    <row r="274" spans="1:11" s="225" customFormat="1" ht="12" customHeight="1" x14ac:dyDescent="0.25">
      <c r="A274" s="156" t="s">
        <v>184</v>
      </c>
      <c r="B274" s="275">
        <v>345</v>
      </c>
      <c r="C274" s="276">
        <v>93</v>
      </c>
      <c r="D274" s="275">
        <v>31</v>
      </c>
      <c r="E274" s="276">
        <v>50</v>
      </c>
      <c r="F274" s="276">
        <v>35</v>
      </c>
      <c r="G274" s="276">
        <v>41</v>
      </c>
      <c r="H274" s="276">
        <v>27</v>
      </c>
      <c r="I274" s="275">
        <v>12</v>
      </c>
      <c r="J274" s="276">
        <v>56</v>
      </c>
      <c r="K274" s="275">
        <v>145657</v>
      </c>
    </row>
    <row r="275" spans="1:11" s="225" customFormat="1" ht="12" customHeight="1" x14ac:dyDescent="0.25">
      <c r="A275" s="179" t="s">
        <v>252</v>
      </c>
      <c r="B275" s="182">
        <v>227</v>
      </c>
      <c r="C275" s="182">
        <v>59</v>
      </c>
      <c r="D275" s="182">
        <v>16</v>
      </c>
      <c r="E275" s="182">
        <v>27</v>
      </c>
      <c r="F275" s="182">
        <v>24</v>
      </c>
      <c r="G275" s="182">
        <v>33</v>
      </c>
      <c r="H275" s="182">
        <v>17</v>
      </c>
      <c r="I275" s="182">
        <v>10</v>
      </c>
      <c r="J275" s="182">
        <v>41</v>
      </c>
      <c r="K275" s="182">
        <v>96855</v>
      </c>
    </row>
    <row r="276" spans="1:11" s="225" customFormat="1" ht="12" customHeight="1" x14ac:dyDescent="0.25">
      <c r="A276" s="178" t="s">
        <v>253</v>
      </c>
      <c r="B276" s="182">
        <v>22</v>
      </c>
      <c r="C276" s="182">
        <v>10</v>
      </c>
      <c r="D276" s="182">
        <v>1</v>
      </c>
      <c r="E276" s="182">
        <v>6</v>
      </c>
      <c r="F276" s="182">
        <v>1</v>
      </c>
      <c r="G276" s="182">
        <v>1</v>
      </c>
      <c r="H276" s="182">
        <v>1</v>
      </c>
      <c r="I276" s="182">
        <v>0</v>
      </c>
      <c r="J276" s="182">
        <v>2</v>
      </c>
      <c r="K276" s="182">
        <v>4608</v>
      </c>
    </row>
    <row r="277" spans="1:11" s="225" customFormat="1" ht="12" customHeight="1" x14ac:dyDescent="0.25">
      <c r="A277" s="179" t="s">
        <v>254</v>
      </c>
      <c r="B277" s="182">
        <v>9</v>
      </c>
      <c r="C277" s="182">
        <v>1</v>
      </c>
      <c r="D277" s="182">
        <v>0</v>
      </c>
      <c r="E277" s="182">
        <v>3</v>
      </c>
      <c r="F277" s="182">
        <v>1</v>
      </c>
      <c r="G277" s="182">
        <v>0</v>
      </c>
      <c r="H277" s="182">
        <v>0</v>
      </c>
      <c r="I277" s="182">
        <v>0</v>
      </c>
      <c r="J277" s="182">
        <v>4</v>
      </c>
      <c r="K277" s="182">
        <v>8678</v>
      </c>
    </row>
    <row r="278" spans="1:11" s="225" customFormat="1" ht="12" customHeight="1" x14ac:dyDescent="0.25">
      <c r="A278" s="178" t="s">
        <v>255</v>
      </c>
      <c r="B278" s="182">
        <v>28</v>
      </c>
      <c r="C278" s="182">
        <v>6</v>
      </c>
      <c r="D278" s="182">
        <v>3</v>
      </c>
      <c r="E278" s="182">
        <v>5</v>
      </c>
      <c r="F278" s="182">
        <v>3</v>
      </c>
      <c r="G278" s="182">
        <v>2</v>
      </c>
      <c r="H278" s="182">
        <v>3</v>
      </c>
      <c r="I278" s="182">
        <v>0</v>
      </c>
      <c r="J278" s="182">
        <v>6</v>
      </c>
      <c r="K278" s="182">
        <v>17344</v>
      </c>
    </row>
    <row r="279" spans="1:11" s="225" customFormat="1" ht="12" customHeight="1" x14ac:dyDescent="0.25">
      <c r="A279" s="179" t="s">
        <v>256</v>
      </c>
      <c r="B279" s="182">
        <v>3</v>
      </c>
      <c r="C279" s="182">
        <v>1</v>
      </c>
      <c r="D279" s="182">
        <v>0</v>
      </c>
      <c r="E279" s="182">
        <v>1</v>
      </c>
      <c r="F279" s="182">
        <v>1</v>
      </c>
      <c r="G279" s="182">
        <v>0</v>
      </c>
      <c r="H279" s="182">
        <v>0</v>
      </c>
      <c r="I279" s="182">
        <v>0</v>
      </c>
      <c r="J279" s="182">
        <v>0</v>
      </c>
      <c r="K279" s="182">
        <v>603</v>
      </c>
    </row>
    <row r="280" spans="1:11" s="225" customFormat="1" ht="12" customHeight="1" x14ac:dyDescent="0.25">
      <c r="A280" s="178" t="s">
        <v>257</v>
      </c>
      <c r="B280" s="182">
        <v>1</v>
      </c>
      <c r="C280" s="182">
        <v>0</v>
      </c>
      <c r="D280" s="182">
        <v>0</v>
      </c>
      <c r="E280" s="182">
        <v>0</v>
      </c>
      <c r="F280" s="182">
        <v>0</v>
      </c>
      <c r="G280" s="182">
        <v>0</v>
      </c>
      <c r="H280" s="182">
        <v>1</v>
      </c>
      <c r="I280" s="182">
        <v>0</v>
      </c>
      <c r="J280" s="182">
        <v>0</v>
      </c>
      <c r="K280" s="182">
        <v>551</v>
      </c>
    </row>
    <row r="281" spans="1:11" s="225" customFormat="1" ht="12" customHeight="1" x14ac:dyDescent="0.25">
      <c r="A281" s="179" t="s">
        <v>258</v>
      </c>
      <c r="B281" s="182">
        <v>0</v>
      </c>
      <c r="C281" s="182">
        <v>0</v>
      </c>
      <c r="D281" s="182">
        <v>0</v>
      </c>
      <c r="E281" s="182">
        <v>0</v>
      </c>
      <c r="F281" s="182">
        <v>0</v>
      </c>
      <c r="G281" s="182">
        <v>0</v>
      </c>
      <c r="H281" s="182">
        <v>0</v>
      </c>
      <c r="I281" s="182">
        <v>0</v>
      </c>
      <c r="J281" s="182">
        <v>0</v>
      </c>
      <c r="K281" s="182">
        <v>0</v>
      </c>
    </row>
    <row r="282" spans="1:11" s="225" customFormat="1" ht="12" customHeight="1" x14ac:dyDescent="0.25">
      <c r="A282" s="178" t="s">
        <v>260</v>
      </c>
      <c r="B282" s="182">
        <v>0</v>
      </c>
      <c r="C282" s="182">
        <v>0</v>
      </c>
      <c r="D282" s="182">
        <v>0</v>
      </c>
      <c r="E282" s="182">
        <v>0</v>
      </c>
      <c r="F282" s="182">
        <v>0</v>
      </c>
      <c r="G282" s="182">
        <v>0</v>
      </c>
      <c r="H282" s="182">
        <v>0</v>
      </c>
      <c r="I282" s="182">
        <v>0</v>
      </c>
      <c r="J282" s="182">
        <v>0</v>
      </c>
      <c r="K282" s="182">
        <v>0</v>
      </c>
    </row>
    <row r="283" spans="1:11" s="225" customFormat="1" ht="12" customHeight="1" x14ac:dyDescent="0.25">
      <c r="A283" s="179" t="s">
        <v>261</v>
      </c>
      <c r="B283" s="182">
        <v>0</v>
      </c>
      <c r="C283" s="182">
        <v>0</v>
      </c>
      <c r="D283" s="182">
        <v>0</v>
      </c>
      <c r="E283" s="182">
        <v>0</v>
      </c>
      <c r="F283" s="182">
        <v>0</v>
      </c>
      <c r="G283" s="182">
        <v>0</v>
      </c>
      <c r="H283" s="182">
        <v>0</v>
      </c>
      <c r="I283" s="182">
        <v>0</v>
      </c>
      <c r="J283" s="182">
        <v>0</v>
      </c>
      <c r="K283" s="182">
        <v>0</v>
      </c>
    </row>
    <row r="284" spans="1:11" s="225" customFormat="1" ht="12" customHeight="1" x14ac:dyDescent="0.25">
      <c r="A284" s="178" t="s">
        <v>262</v>
      </c>
      <c r="B284" s="182">
        <v>0</v>
      </c>
      <c r="C284" s="182">
        <v>0</v>
      </c>
      <c r="D284" s="182">
        <v>0</v>
      </c>
      <c r="E284" s="182">
        <v>0</v>
      </c>
      <c r="F284" s="182">
        <v>0</v>
      </c>
      <c r="G284" s="182">
        <v>0</v>
      </c>
      <c r="H284" s="182">
        <v>0</v>
      </c>
      <c r="I284" s="182">
        <v>0</v>
      </c>
      <c r="J284" s="182">
        <v>0</v>
      </c>
      <c r="K284" s="182">
        <v>0</v>
      </c>
    </row>
    <row r="285" spans="1:11" s="225" customFormat="1" ht="12" customHeight="1" x14ac:dyDescent="0.25">
      <c r="A285" s="179" t="s">
        <v>263</v>
      </c>
      <c r="B285" s="182">
        <v>0</v>
      </c>
      <c r="C285" s="182">
        <v>0</v>
      </c>
      <c r="D285" s="182">
        <v>0</v>
      </c>
      <c r="E285" s="182">
        <v>0</v>
      </c>
      <c r="F285" s="182">
        <v>0</v>
      </c>
      <c r="G285" s="182">
        <v>0</v>
      </c>
      <c r="H285" s="182">
        <v>0</v>
      </c>
      <c r="I285" s="182">
        <v>0</v>
      </c>
      <c r="J285" s="182">
        <v>0</v>
      </c>
      <c r="K285" s="182">
        <v>0</v>
      </c>
    </row>
    <row r="286" spans="1:11" s="225" customFormat="1" ht="12" customHeight="1" x14ac:dyDescent="0.25">
      <c r="A286" s="179" t="s">
        <v>264</v>
      </c>
      <c r="B286" s="182">
        <v>0</v>
      </c>
      <c r="C286" s="182">
        <v>0</v>
      </c>
      <c r="D286" s="182">
        <v>0</v>
      </c>
      <c r="E286" s="182">
        <v>0</v>
      </c>
      <c r="F286" s="182">
        <v>0</v>
      </c>
      <c r="G286" s="182">
        <v>0</v>
      </c>
      <c r="H286" s="182">
        <v>0</v>
      </c>
      <c r="I286" s="182">
        <v>0</v>
      </c>
      <c r="J286" s="182">
        <v>0</v>
      </c>
      <c r="K286" s="182">
        <v>0</v>
      </c>
    </row>
    <row r="287" spans="1:11" s="225" customFormat="1" ht="12" customHeight="1" x14ac:dyDescent="0.25">
      <c r="A287" s="179" t="s">
        <v>265</v>
      </c>
      <c r="B287" s="182">
        <v>0</v>
      </c>
      <c r="C287" s="182">
        <v>0</v>
      </c>
      <c r="D287" s="182">
        <v>0</v>
      </c>
      <c r="E287" s="182">
        <v>0</v>
      </c>
      <c r="F287" s="182">
        <v>0</v>
      </c>
      <c r="G287" s="182">
        <v>0</v>
      </c>
      <c r="H287" s="182">
        <v>0</v>
      </c>
      <c r="I287" s="182">
        <v>0</v>
      </c>
      <c r="J287" s="182">
        <v>0</v>
      </c>
      <c r="K287" s="182">
        <v>0</v>
      </c>
    </row>
    <row r="288" spans="1:11" s="225" customFormat="1" ht="12" customHeight="1" x14ac:dyDescent="0.25">
      <c r="A288" s="178" t="s">
        <v>266</v>
      </c>
      <c r="B288" s="182">
        <v>1</v>
      </c>
      <c r="C288" s="182">
        <v>0</v>
      </c>
      <c r="D288" s="182">
        <v>0</v>
      </c>
      <c r="E288" s="182">
        <v>0</v>
      </c>
      <c r="F288" s="182">
        <v>0</v>
      </c>
      <c r="G288" s="182">
        <v>0</v>
      </c>
      <c r="H288" s="182">
        <v>0</v>
      </c>
      <c r="I288" s="182">
        <v>1</v>
      </c>
      <c r="J288" s="182">
        <v>0</v>
      </c>
      <c r="K288" s="182">
        <v>642</v>
      </c>
    </row>
    <row r="289" spans="1:11" s="225" customFormat="1" ht="12" customHeight="1" x14ac:dyDescent="0.25">
      <c r="A289" s="179" t="s">
        <v>267</v>
      </c>
      <c r="B289" s="182">
        <v>36</v>
      </c>
      <c r="C289" s="182">
        <v>4</v>
      </c>
      <c r="D289" s="182">
        <v>10</v>
      </c>
      <c r="E289" s="182">
        <v>8</v>
      </c>
      <c r="F289" s="182">
        <v>4</v>
      </c>
      <c r="G289" s="182">
        <v>3</v>
      </c>
      <c r="H289" s="182">
        <v>3</v>
      </c>
      <c r="I289" s="182">
        <v>1</v>
      </c>
      <c r="J289" s="182">
        <v>3</v>
      </c>
      <c r="K289" s="182">
        <v>13875</v>
      </c>
    </row>
    <row r="290" spans="1:11" s="225" customFormat="1" ht="12" customHeight="1" x14ac:dyDescent="0.25">
      <c r="A290" s="178" t="s">
        <v>268</v>
      </c>
      <c r="B290" s="182">
        <v>18</v>
      </c>
      <c r="C290" s="182">
        <v>12</v>
      </c>
      <c r="D290" s="182">
        <v>1</v>
      </c>
      <c r="E290" s="182">
        <v>0</v>
      </c>
      <c r="F290" s="182">
        <v>1</v>
      </c>
      <c r="G290" s="182">
        <v>2</v>
      </c>
      <c r="H290" s="182">
        <v>2</v>
      </c>
      <c r="I290" s="182">
        <v>0</v>
      </c>
      <c r="J290" s="182">
        <v>0</v>
      </c>
      <c r="K290" s="182">
        <v>2501</v>
      </c>
    </row>
    <row r="291" spans="1:11" ht="13.5" customHeight="1" x14ac:dyDescent="0.25">
      <c r="A291" s="322" t="s">
        <v>42</v>
      </c>
      <c r="B291" s="322"/>
      <c r="C291" s="322"/>
      <c r="D291" s="322"/>
      <c r="E291" s="322"/>
      <c r="F291" s="322"/>
      <c r="G291" s="322"/>
      <c r="H291" s="322"/>
      <c r="I291" s="322"/>
      <c r="J291" s="322"/>
      <c r="K291" s="322"/>
    </row>
    <row r="292" spans="1:11" ht="12" customHeight="1" x14ac:dyDescent="0.25">
      <c r="A292" s="322" t="s">
        <v>1</v>
      </c>
      <c r="B292" s="322"/>
      <c r="C292" s="322"/>
      <c r="D292" s="322"/>
      <c r="E292" s="322"/>
      <c r="F292" s="322"/>
      <c r="G292" s="322"/>
      <c r="H292" s="322"/>
      <c r="I292" s="322"/>
      <c r="J292" s="322"/>
      <c r="K292" s="322"/>
    </row>
    <row r="293" spans="1:11" ht="15" customHeight="1" x14ac:dyDescent="0.25">
      <c r="A293" s="323" t="s">
        <v>323</v>
      </c>
      <c r="B293" s="323" t="s">
        <v>63</v>
      </c>
      <c r="C293" s="324" t="s">
        <v>83</v>
      </c>
      <c r="D293" s="324"/>
      <c r="E293" s="324"/>
      <c r="F293" s="324"/>
      <c r="G293" s="324"/>
      <c r="H293" s="324"/>
      <c r="I293" s="324"/>
      <c r="J293" s="324"/>
      <c r="K293" s="323" t="s">
        <v>72</v>
      </c>
    </row>
    <row r="294" spans="1:11" ht="37.5" customHeight="1" x14ac:dyDescent="0.25">
      <c r="A294" s="323"/>
      <c r="B294" s="323"/>
      <c r="C294" s="243" t="s">
        <v>64</v>
      </c>
      <c r="D294" s="243" t="s">
        <v>65</v>
      </c>
      <c r="E294" s="243" t="s">
        <v>71</v>
      </c>
      <c r="F294" s="243" t="s">
        <v>70</v>
      </c>
      <c r="G294" s="243" t="s">
        <v>69</v>
      </c>
      <c r="H294" s="243" t="s">
        <v>68</v>
      </c>
      <c r="I294" s="243" t="s">
        <v>67</v>
      </c>
      <c r="J294" s="243" t="s">
        <v>66</v>
      </c>
      <c r="K294" s="323"/>
    </row>
    <row r="295" spans="1:11" ht="12" customHeight="1" x14ac:dyDescent="0.25">
      <c r="A295" s="156" t="s">
        <v>185</v>
      </c>
      <c r="B295" s="162">
        <v>238</v>
      </c>
      <c r="C295" s="162">
        <v>36</v>
      </c>
      <c r="D295" s="162">
        <v>10</v>
      </c>
      <c r="E295" s="162">
        <v>26</v>
      </c>
      <c r="F295" s="162">
        <v>48</v>
      </c>
      <c r="G295" s="162">
        <v>37</v>
      </c>
      <c r="H295" s="162">
        <v>19</v>
      </c>
      <c r="I295" s="162">
        <v>12</v>
      </c>
      <c r="J295" s="162">
        <v>50</v>
      </c>
      <c r="K295" s="162">
        <v>174224</v>
      </c>
    </row>
    <row r="296" spans="1:11" ht="12" customHeight="1" x14ac:dyDescent="0.25">
      <c r="A296" s="179" t="s">
        <v>252</v>
      </c>
      <c r="B296" s="182">
        <v>134</v>
      </c>
      <c r="C296" s="182">
        <v>21</v>
      </c>
      <c r="D296" s="182">
        <v>8</v>
      </c>
      <c r="E296" s="182">
        <v>17</v>
      </c>
      <c r="F296" s="182">
        <v>32</v>
      </c>
      <c r="G296" s="182">
        <v>26</v>
      </c>
      <c r="H296" s="182">
        <v>8</v>
      </c>
      <c r="I296" s="182">
        <v>11</v>
      </c>
      <c r="J296" s="182">
        <v>11</v>
      </c>
      <c r="K296" s="182">
        <v>56506</v>
      </c>
    </row>
    <row r="297" spans="1:11" ht="12" customHeight="1" x14ac:dyDescent="0.25">
      <c r="A297" s="178" t="s">
        <v>253</v>
      </c>
      <c r="B297" s="182">
        <v>8</v>
      </c>
      <c r="C297" s="182">
        <v>2</v>
      </c>
      <c r="D297" s="182">
        <v>0</v>
      </c>
      <c r="E297" s="182">
        <v>1</v>
      </c>
      <c r="F297" s="182">
        <v>1</v>
      </c>
      <c r="G297" s="182">
        <v>1</v>
      </c>
      <c r="H297" s="182">
        <v>1</v>
      </c>
      <c r="I297" s="182">
        <v>1</v>
      </c>
      <c r="J297" s="182">
        <v>1</v>
      </c>
      <c r="K297" s="182">
        <v>7148</v>
      </c>
    </row>
    <row r="298" spans="1:11" ht="12" customHeight="1" x14ac:dyDescent="0.25">
      <c r="A298" s="179" t="s">
        <v>254</v>
      </c>
      <c r="B298" s="182">
        <v>37</v>
      </c>
      <c r="C298" s="182">
        <v>2</v>
      </c>
      <c r="D298" s="182">
        <v>0</v>
      </c>
      <c r="E298" s="182">
        <v>0</v>
      </c>
      <c r="F298" s="182">
        <v>3</v>
      </c>
      <c r="G298" s="182">
        <v>2</v>
      </c>
      <c r="H298" s="182">
        <v>1</v>
      </c>
      <c r="I298" s="182">
        <v>0</v>
      </c>
      <c r="J298" s="182">
        <v>29</v>
      </c>
      <c r="K298" s="182">
        <v>72895</v>
      </c>
    </row>
    <row r="299" spans="1:11" ht="12" customHeight="1" x14ac:dyDescent="0.25">
      <c r="A299" s="178" t="s">
        <v>255</v>
      </c>
      <c r="B299" s="182">
        <v>32</v>
      </c>
      <c r="C299" s="182">
        <v>3</v>
      </c>
      <c r="D299" s="182">
        <v>2</v>
      </c>
      <c r="E299" s="182">
        <v>7</v>
      </c>
      <c r="F299" s="182">
        <v>8</v>
      </c>
      <c r="G299" s="182">
        <v>5</v>
      </c>
      <c r="H299" s="182">
        <v>4</v>
      </c>
      <c r="I299" s="182">
        <v>0</v>
      </c>
      <c r="J299" s="182">
        <v>3</v>
      </c>
      <c r="K299" s="182">
        <v>13323</v>
      </c>
    </row>
    <row r="300" spans="1:11" ht="12" customHeight="1" x14ac:dyDescent="0.25">
      <c r="A300" s="179" t="s">
        <v>256</v>
      </c>
      <c r="B300" s="182">
        <v>1</v>
      </c>
      <c r="C300" s="182">
        <v>0</v>
      </c>
      <c r="D300" s="182">
        <v>0</v>
      </c>
      <c r="E300" s="182">
        <v>0</v>
      </c>
      <c r="F300" s="182">
        <v>0</v>
      </c>
      <c r="G300" s="182">
        <v>0</v>
      </c>
      <c r="H300" s="182">
        <v>0</v>
      </c>
      <c r="I300" s="182">
        <v>0</v>
      </c>
      <c r="J300" s="182">
        <v>1</v>
      </c>
      <c r="K300" s="182">
        <v>1500</v>
      </c>
    </row>
    <row r="301" spans="1:11" ht="12" customHeight="1" x14ac:dyDescent="0.25">
      <c r="A301" s="178" t="s">
        <v>257</v>
      </c>
      <c r="B301" s="182">
        <v>0</v>
      </c>
      <c r="C301" s="182">
        <v>0</v>
      </c>
      <c r="D301" s="182">
        <v>0</v>
      </c>
      <c r="E301" s="182">
        <v>0</v>
      </c>
      <c r="F301" s="182">
        <v>0</v>
      </c>
      <c r="G301" s="182">
        <v>0</v>
      </c>
      <c r="H301" s="182">
        <v>0</v>
      </c>
      <c r="I301" s="182">
        <v>0</v>
      </c>
      <c r="J301" s="182">
        <v>0</v>
      </c>
      <c r="K301" s="182">
        <v>0</v>
      </c>
    </row>
    <row r="302" spans="1:11" ht="12" customHeight="1" x14ac:dyDescent="0.25">
      <c r="A302" s="179" t="s">
        <v>258</v>
      </c>
      <c r="B302" s="182">
        <v>1</v>
      </c>
      <c r="C302" s="182">
        <v>0</v>
      </c>
      <c r="D302" s="182">
        <v>0</v>
      </c>
      <c r="E302" s="182">
        <v>0</v>
      </c>
      <c r="F302" s="182">
        <v>0</v>
      </c>
      <c r="G302" s="182">
        <v>0</v>
      </c>
      <c r="H302" s="182">
        <v>1</v>
      </c>
      <c r="I302" s="182">
        <v>0</v>
      </c>
      <c r="J302" s="182">
        <v>0</v>
      </c>
      <c r="K302" s="182">
        <v>550</v>
      </c>
    </row>
    <row r="303" spans="1:11" ht="12" customHeight="1" x14ac:dyDescent="0.25">
      <c r="A303" s="178" t="s">
        <v>260</v>
      </c>
      <c r="B303" s="182">
        <v>0</v>
      </c>
      <c r="C303" s="182">
        <v>0</v>
      </c>
      <c r="D303" s="182">
        <v>0</v>
      </c>
      <c r="E303" s="182">
        <v>0</v>
      </c>
      <c r="F303" s="182">
        <v>0</v>
      </c>
      <c r="G303" s="182">
        <v>0</v>
      </c>
      <c r="H303" s="182">
        <v>0</v>
      </c>
      <c r="I303" s="182">
        <v>0</v>
      </c>
      <c r="J303" s="182">
        <v>0</v>
      </c>
      <c r="K303" s="182">
        <v>0</v>
      </c>
    </row>
    <row r="304" spans="1:11" ht="12" customHeight="1" x14ac:dyDescent="0.25">
      <c r="A304" s="179" t="s">
        <v>261</v>
      </c>
      <c r="B304" s="182">
        <v>0</v>
      </c>
      <c r="C304" s="182">
        <v>0</v>
      </c>
      <c r="D304" s="182">
        <v>0</v>
      </c>
      <c r="E304" s="182">
        <v>0</v>
      </c>
      <c r="F304" s="182">
        <v>0</v>
      </c>
      <c r="G304" s="182">
        <v>0</v>
      </c>
      <c r="H304" s="182">
        <v>0</v>
      </c>
      <c r="I304" s="182">
        <v>0</v>
      </c>
      <c r="J304" s="182">
        <v>0</v>
      </c>
      <c r="K304" s="182">
        <v>0</v>
      </c>
    </row>
    <row r="305" spans="1:11" ht="12" customHeight="1" x14ac:dyDescent="0.25">
      <c r="A305" s="178" t="s">
        <v>262</v>
      </c>
      <c r="B305" s="182">
        <v>2</v>
      </c>
      <c r="C305" s="182">
        <v>1</v>
      </c>
      <c r="D305" s="182">
        <v>0</v>
      </c>
      <c r="E305" s="182">
        <v>0</v>
      </c>
      <c r="F305" s="182">
        <v>0</v>
      </c>
      <c r="G305" s="182">
        <v>0</v>
      </c>
      <c r="H305" s="182">
        <v>0</v>
      </c>
      <c r="I305" s="182">
        <v>0</v>
      </c>
      <c r="J305" s="182">
        <v>1</v>
      </c>
      <c r="K305" s="182">
        <v>5000</v>
      </c>
    </row>
    <row r="306" spans="1:11" ht="12" customHeight="1" x14ac:dyDescent="0.25">
      <c r="A306" s="179" t="s">
        <v>263</v>
      </c>
      <c r="B306" s="182">
        <v>0</v>
      </c>
      <c r="C306" s="182">
        <v>0</v>
      </c>
      <c r="D306" s="182">
        <v>0</v>
      </c>
      <c r="E306" s="182">
        <v>0</v>
      </c>
      <c r="F306" s="182">
        <v>0</v>
      </c>
      <c r="G306" s="182">
        <v>0</v>
      </c>
      <c r="H306" s="182">
        <v>0</v>
      </c>
      <c r="I306" s="182">
        <v>0</v>
      </c>
      <c r="J306" s="182">
        <v>0</v>
      </c>
      <c r="K306" s="182">
        <v>0</v>
      </c>
    </row>
    <row r="307" spans="1:11" ht="12" customHeight="1" x14ac:dyDescent="0.25">
      <c r="A307" s="179" t="s">
        <v>264</v>
      </c>
      <c r="B307" s="182">
        <v>0</v>
      </c>
      <c r="C307" s="182">
        <v>0</v>
      </c>
      <c r="D307" s="182">
        <v>0</v>
      </c>
      <c r="E307" s="182">
        <v>0</v>
      </c>
      <c r="F307" s="182">
        <v>0</v>
      </c>
      <c r="G307" s="182">
        <v>0</v>
      </c>
      <c r="H307" s="182">
        <v>0</v>
      </c>
      <c r="I307" s="182">
        <v>0</v>
      </c>
      <c r="J307" s="182">
        <v>0</v>
      </c>
      <c r="K307" s="182">
        <v>0</v>
      </c>
    </row>
    <row r="308" spans="1:11" ht="12" customHeight="1" x14ac:dyDescent="0.25">
      <c r="A308" s="179" t="s">
        <v>265</v>
      </c>
      <c r="B308" s="182">
        <v>0</v>
      </c>
      <c r="C308" s="182">
        <v>0</v>
      </c>
      <c r="D308" s="182">
        <v>0</v>
      </c>
      <c r="E308" s="182">
        <v>0</v>
      </c>
      <c r="F308" s="182">
        <v>0</v>
      </c>
      <c r="G308" s="182">
        <v>0</v>
      </c>
      <c r="H308" s="182">
        <v>0</v>
      </c>
      <c r="I308" s="182">
        <v>0</v>
      </c>
      <c r="J308" s="182">
        <v>0</v>
      </c>
      <c r="K308" s="182">
        <v>0</v>
      </c>
    </row>
    <row r="309" spans="1:11" ht="12" customHeight="1" x14ac:dyDescent="0.25">
      <c r="A309" s="178" t="s">
        <v>266</v>
      </c>
      <c r="B309" s="182">
        <v>1</v>
      </c>
      <c r="C309" s="182">
        <v>0</v>
      </c>
      <c r="D309" s="182">
        <v>0</v>
      </c>
      <c r="E309" s="182">
        <v>0</v>
      </c>
      <c r="F309" s="182">
        <v>0</v>
      </c>
      <c r="G309" s="182">
        <v>0</v>
      </c>
      <c r="H309" s="182">
        <v>1</v>
      </c>
      <c r="I309" s="182">
        <v>0</v>
      </c>
      <c r="J309" s="182">
        <v>0</v>
      </c>
      <c r="K309" s="182">
        <v>593</v>
      </c>
    </row>
    <row r="310" spans="1:11" ht="12" customHeight="1" x14ac:dyDescent="0.25">
      <c r="A310" s="179" t="s">
        <v>267</v>
      </c>
      <c r="B310" s="182">
        <v>5</v>
      </c>
      <c r="C310" s="182">
        <v>0</v>
      </c>
      <c r="D310" s="182">
        <v>0</v>
      </c>
      <c r="E310" s="182">
        <v>1</v>
      </c>
      <c r="F310" s="182">
        <v>1</v>
      </c>
      <c r="G310" s="182">
        <v>1</v>
      </c>
      <c r="H310" s="182">
        <v>0</v>
      </c>
      <c r="I310" s="182">
        <v>0</v>
      </c>
      <c r="J310" s="182">
        <v>2</v>
      </c>
      <c r="K310" s="182">
        <v>3209</v>
      </c>
    </row>
    <row r="311" spans="1:11" ht="12" customHeight="1" x14ac:dyDescent="0.25">
      <c r="A311" s="178" t="s">
        <v>268</v>
      </c>
      <c r="B311" s="182">
        <v>17</v>
      </c>
      <c r="C311" s="182">
        <v>7</v>
      </c>
      <c r="D311" s="182">
        <v>0</v>
      </c>
      <c r="E311" s="182">
        <v>0</v>
      </c>
      <c r="F311" s="182">
        <v>3</v>
      </c>
      <c r="G311" s="182">
        <v>2</v>
      </c>
      <c r="H311" s="182">
        <v>3</v>
      </c>
      <c r="I311" s="182">
        <v>0</v>
      </c>
      <c r="J311" s="182">
        <v>2</v>
      </c>
      <c r="K311" s="182">
        <v>13500</v>
      </c>
    </row>
    <row r="312" spans="1:11" ht="12" customHeight="1" x14ac:dyDescent="0.25">
      <c r="A312" s="158"/>
      <c r="B312" s="161"/>
      <c r="C312" s="161"/>
      <c r="D312" s="161"/>
      <c r="E312" s="161"/>
      <c r="F312" s="161"/>
      <c r="G312" s="161"/>
      <c r="H312" s="161"/>
      <c r="I312" s="161"/>
      <c r="J312" s="161"/>
      <c r="K312" s="161"/>
    </row>
    <row r="313" spans="1:11" ht="12" customHeight="1" x14ac:dyDescent="0.25">
      <c r="A313" s="156" t="s">
        <v>186</v>
      </c>
      <c r="B313" s="169">
        <v>112</v>
      </c>
      <c r="C313" s="169">
        <v>20</v>
      </c>
      <c r="D313" s="169">
        <v>4</v>
      </c>
      <c r="E313" s="169">
        <v>24</v>
      </c>
      <c r="F313" s="169">
        <v>15</v>
      </c>
      <c r="G313" s="169">
        <v>10</v>
      </c>
      <c r="H313" s="169">
        <v>7</v>
      </c>
      <c r="I313" s="169">
        <v>5</v>
      </c>
      <c r="J313" s="169">
        <v>27</v>
      </c>
      <c r="K313" s="169">
        <v>67095</v>
      </c>
    </row>
    <row r="314" spans="1:11" ht="12" customHeight="1" x14ac:dyDescent="0.25">
      <c r="A314" s="179" t="s">
        <v>252</v>
      </c>
      <c r="B314" s="182">
        <v>63</v>
      </c>
      <c r="C314" s="182">
        <v>10</v>
      </c>
      <c r="D314" s="182">
        <v>1</v>
      </c>
      <c r="E314" s="182">
        <v>13</v>
      </c>
      <c r="F314" s="182">
        <v>12</v>
      </c>
      <c r="G314" s="182">
        <v>6</v>
      </c>
      <c r="H314" s="182">
        <v>6</v>
      </c>
      <c r="I314" s="182">
        <v>2</v>
      </c>
      <c r="J314" s="182">
        <v>13</v>
      </c>
      <c r="K314" s="182">
        <v>35194</v>
      </c>
    </row>
    <row r="315" spans="1:11" ht="12" customHeight="1" x14ac:dyDescent="0.25">
      <c r="A315" s="178" t="s">
        <v>253</v>
      </c>
      <c r="B315" s="182">
        <v>10</v>
      </c>
      <c r="C315" s="182">
        <v>4</v>
      </c>
      <c r="D315" s="182">
        <v>1</v>
      </c>
      <c r="E315" s="182">
        <v>0</v>
      </c>
      <c r="F315" s="182">
        <v>3</v>
      </c>
      <c r="G315" s="182">
        <v>1</v>
      </c>
      <c r="H315" s="182">
        <v>0</v>
      </c>
      <c r="I315" s="182">
        <v>0</v>
      </c>
      <c r="J315" s="182">
        <v>1</v>
      </c>
      <c r="K315" s="182">
        <v>2448</v>
      </c>
    </row>
    <row r="316" spans="1:11" ht="12" customHeight="1" x14ac:dyDescent="0.25">
      <c r="A316" s="179" t="s">
        <v>254</v>
      </c>
      <c r="B316" s="182">
        <v>8</v>
      </c>
      <c r="C316" s="182">
        <v>1</v>
      </c>
      <c r="D316" s="182">
        <v>0</v>
      </c>
      <c r="E316" s="182">
        <v>3</v>
      </c>
      <c r="F316" s="182">
        <v>0</v>
      </c>
      <c r="G316" s="182">
        <v>2</v>
      </c>
      <c r="H316" s="182">
        <v>1</v>
      </c>
      <c r="I316" s="182">
        <v>1</v>
      </c>
      <c r="J316" s="182">
        <v>0</v>
      </c>
      <c r="K316" s="182">
        <v>2907</v>
      </c>
    </row>
    <row r="317" spans="1:11" ht="12" customHeight="1" x14ac:dyDescent="0.25">
      <c r="A317" s="178" t="s">
        <v>255</v>
      </c>
      <c r="B317" s="182">
        <v>13</v>
      </c>
      <c r="C317" s="182">
        <v>1</v>
      </c>
      <c r="D317" s="182">
        <v>1</v>
      </c>
      <c r="E317" s="182">
        <v>4</v>
      </c>
      <c r="F317" s="182">
        <v>0</v>
      </c>
      <c r="G317" s="182">
        <v>0</v>
      </c>
      <c r="H317" s="182">
        <v>0</v>
      </c>
      <c r="I317" s="182">
        <v>1</v>
      </c>
      <c r="J317" s="182">
        <v>6</v>
      </c>
      <c r="K317" s="182">
        <v>13182</v>
      </c>
    </row>
    <row r="318" spans="1:11" ht="12" customHeight="1" x14ac:dyDescent="0.25">
      <c r="A318" s="179" t="s">
        <v>256</v>
      </c>
      <c r="B318" s="182">
        <v>0</v>
      </c>
      <c r="C318" s="182">
        <v>0</v>
      </c>
      <c r="D318" s="182">
        <v>0</v>
      </c>
      <c r="E318" s="182">
        <v>0</v>
      </c>
      <c r="F318" s="182">
        <v>0</v>
      </c>
      <c r="G318" s="182">
        <v>0</v>
      </c>
      <c r="H318" s="182">
        <v>0</v>
      </c>
      <c r="I318" s="182">
        <v>0</v>
      </c>
      <c r="J318" s="182">
        <v>0</v>
      </c>
      <c r="K318" s="182">
        <v>0</v>
      </c>
    </row>
    <row r="319" spans="1:11" ht="12" customHeight="1" x14ac:dyDescent="0.25">
      <c r="A319" s="178" t="s">
        <v>257</v>
      </c>
      <c r="B319" s="182">
        <v>0</v>
      </c>
      <c r="C319" s="182">
        <v>0</v>
      </c>
      <c r="D319" s="182">
        <v>0</v>
      </c>
      <c r="E319" s="182">
        <v>0</v>
      </c>
      <c r="F319" s="182">
        <v>0</v>
      </c>
      <c r="G319" s="182">
        <v>0</v>
      </c>
      <c r="H319" s="182">
        <v>0</v>
      </c>
      <c r="I319" s="182">
        <v>0</v>
      </c>
      <c r="J319" s="182">
        <v>0</v>
      </c>
      <c r="K319" s="182">
        <v>0</v>
      </c>
    </row>
    <row r="320" spans="1:11" ht="12" customHeight="1" x14ac:dyDescent="0.25">
      <c r="A320" s="179" t="s">
        <v>258</v>
      </c>
      <c r="B320" s="182">
        <v>0</v>
      </c>
      <c r="C320" s="182">
        <v>0</v>
      </c>
      <c r="D320" s="182">
        <v>0</v>
      </c>
      <c r="E320" s="182">
        <v>0</v>
      </c>
      <c r="F320" s="182">
        <v>0</v>
      </c>
      <c r="G320" s="182">
        <v>0</v>
      </c>
      <c r="H320" s="182">
        <v>0</v>
      </c>
      <c r="I320" s="182">
        <v>0</v>
      </c>
      <c r="J320" s="182">
        <v>0</v>
      </c>
      <c r="K320" s="182">
        <v>0</v>
      </c>
    </row>
    <row r="321" spans="1:11" ht="12" customHeight="1" x14ac:dyDescent="0.25">
      <c r="A321" s="178" t="s">
        <v>260</v>
      </c>
      <c r="B321" s="182">
        <v>0</v>
      </c>
      <c r="C321" s="182">
        <v>0</v>
      </c>
      <c r="D321" s="182">
        <v>0</v>
      </c>
      <c r="E321" s="182">
        <v>0</v>
      </c>
      <c r="F321" s="182">
        <v>0</v>
      </c>
      <c r="G321" s="182">
        <v>0</v>
      </c>
      <c r="H321" s="182">
        <v>0</v>
      </c>
      <c r="I321" s="182">
        <v>0</v>
      </c>
      <c r="J321" s="182">
        <v>0</v>
      </c>
      <c r="K321" s="182">
        <v>0</v>
      </c>
    </row>
    <row r="322" spans="1:11" ht="12" customHeight="1" x14ac:dyDescent="0.25">
      <c r="A322" s="179" t="s">
        <v>261</v>
      </c>
      <c r="B322" s="182">
        <v>0</v>
      </c>
      <c r="C322" s="182">
        <v>0</v>
      </c>
      <c r="D322" s="182">
        <v>0</v>
      </c>
      <c r="E322" s="182">
        <v>0</v>
      </c>
      <c r="F322" s="182">
        <v>0</v>
      </c>
      <c r="G322" s="182">
        <v>0</v>
      </c>
      <c r="H322" s="182">
        <v>0</v>
      </c>
      <c r="I322" s="182">
        <v>0</v>
      </c>
      <c r="J322" s="182">
        <v>0</v>
      </c>
      <c r="K322" s="182">
        <v>0</v>
      </c>
    </row>
    <row r="323" spans="1:11" ht="12" customHeight="1" x14ac:dyDescent="0.25">
      <c r="A323" s="178" t="s">
        <v>262</v>
      </c>
      <c r="B323" s="182">
        <v>0</v>
      </c>
      <c r="C323" s="182">
        <v>0</v>
      </c>
      <c r="D323" s="182">
        <v>0</v>
      </c>
      <c r="E323" s="182">
        <v>0</v>
      </c>
      <c r="F323" s="182">
        <v>0</v>
      </c>
      <c r="G323" s="182">
        <v>0</v>
      </c>
      <c r="H323" s="182">
        <v>0</v>
      </c>
      <c r="I323" s="182">
        <v>0</v>
      </c>
      <c r="J323" s="182">
        <v>0</v>
      </c>
      <c r="K323" s="182">
        <v>0</v>
      </c>
    </row>
    <row r="324" spans="1:11" ht="12" customHeight="1" x14ac:dyDescent="0.25">
      <c r="A324" s="179" t="s">
        <v>263</v>
      </c>
      <c r="B324" s="182">
        <v>0</v>
      </c>
      <c r="C324" s="182">
        <v>0</v>
      </c>
      <c r="D324" s="182">
        <v>0</v>
      </c>
      <c r="E324" s="182">
        <v>0</v>
      </c>
      <c r="F324" s="182">
        <v>0</v>
      </c>
      <c r="G324" s="182">
        <v>0</v>
      </c>
      <c r="H324" s="182">
        <v>0</v>
      </c>
      <c r="I324" s="182">
        <v>0</v>
      </c>
      <c r="J324" s="182">
        <v>0</v>
      </c>
      <c r="K324" s="182">
        <v>0</v>
      </c>
    </row>
    <row r="325" spans="1:11" ht="12" customHeight="1" x14ac:dyDescent="0.25">
      <c r="A325" s="179" t="s">
        <v>264</v>
      </c>
      <c r="B325" s="182">
        <v>0</v>
      </c>
      <c r="C325" s="182">
        <v>0</v>
      </c>
      <c r="D325" s="182">
        <v>0</v>
      </c>
      <c r="E325" s="182">
        <v>0</v>
      </c>
      <c r="F325" s="182">
        <v>0</v>
      </c>
      <c r="G325" s="182">
        <v>0</v>
      </c>
      <c r="H325" s="182">
        <v>0</v>
      </c>
      <c r="I325" s="182">
        <v>0</v>
      </c>
      <c r="J325" s="182">
        <v>0</v>
      </c>
      <c r="K325" s="182">
        <v>0</v>
      </c>
    </row>
    <row r="326" spans="1:11" ht="12" customHeight="1" x14ac:dyDescent="0.25">
      <c r="A326" s="179" t="s">
        <v>265</v>
      </c>
      <c r="B326" s="182">
        <v>0</v>
      </c>
      <c r="C326" s="182">
        <v>0</v>
      </c>
      <c r="D326" s="182">
        <v>0</v>
      </c>
      <c r="E326" s="182">
        <v>0</v>
      </c>
      <c r="F326" s="182">
        <v>0</v>
      </c>
      <c r="G326" s="182">
        <v>0</v>
      </c>
      <c r="H326" s="182">
        <v>0</v>
      </c>
      <c r="I326" s="182">
        <v>0</v>
      </c>
      <c r="J326" s="182">
        <v>0</v>
      </c>
      <c r="K326" s="182">
        <v>0</v>
      </c>
    </row>
    <row r="327" spans="1:11" ht="12" customHeight="1" x14ac:dyDescent="0.25">
      <c r="A327" s="178" t="s">
        <v>266</v>
      </c>
      <c r="B327" s="182">
        <v>0</v>
      </c>
      <c r="C327" s="182">
        <v>0</v>
      </c>
      <c r="D327" s="182">
        <v>0</v>
      </c>
      <c r="E327" s="182">
        <v>0</v>
      </c>
      <c r="F327" s="182">
        <v>0</v>
      </c>
      <c r="G327" s="182">
        <v>0</v>
      </c>
      <c r="H327" s="182">
        <v>0</v>
      </c>
      <c r="I327" s="182">
        <v>0</v>
      </c>
      <c r="J327" s="182">
        <v>0</v>
      </c>
      <c r="K327" s="182">
        <v>0</v>
      </c>
    </row>
    <row r="328" spans="1:11" ht="12" customHeight="1" x14ac:dyDescent="0.25">
      <c r="A328" s="179" t="s">
        <v>267</v>
      </c>
      <c r="B328" s="182">
        <v>5</v>
      </c>
      <c r="C328" s="182">
        <v>0</v>
      </c>
      <c r="D328" s="182">
        <v>0</v>
      </c>
      <c r="E328" s="182">
        <v>2</v>
      </c>
      <c r="F328" s="182">
        <v>0</v>
      </c>
      <c r="G328" s="182">
        <v>1</v>
      </c>
      <c r="H328" s="182">
        <v>0</v>
      </c>
      <c r="I328" s="182">
        <v>1</v>
      </c>
      <c r="J328" s="182">
        <v>1</v>
      </c>
      <c r="K328" s="182">
        <v>2646</v>
      </c>
    </row>
    <row r="329" spans="1:11" ht="12" customHeight="1" x14ac:dyDescent="0.25">
      <c r="A329" s="178" t="s">
        <v>268</v>
      </c>
      <c r="B329" s="182">
        <v>13</v>
      </c>
      <c r="C329" s="182">
        <v>4</v>
      </c>
      <c r="D329" s="182">
        <v>1</v>
      </c>
      <c r="E329" s="182">
        <v>2</v>
      </c>
      <c r="F329" s="182">
        <v>0</v>
      </c>
      <c r="G329" s="182">
        <v>0</v>
      </c>
      <c r="H329" s="182">
        <v>0</v>
      </c>
      <c r="I329" s="182">
        <v>0</v>
      </c>
      <c r="J329" s="182">
        <v>6</v>
      </c>
      <c r="K329" s="182">
        <v>10718</v>
      </c>
    </row>
    <row r="330" spans="1:11" ht="12" customHeight="1" x14ac:dyDescent="0.25">
      <c r="A330" s="158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</row>
    <row r="331" spans="1:11" ht="12" customHeight="1" x14ac:dyDescent="0.25">
      <c r="A331" s="156" t="s">
        <v>187</v>
      </c>
      <c r="B331" s="170">
        <v>2738</v>
      </c>
      <c r="C331" s="170">
        <v>251</v>
      </c>
      <c r="D331" s="260">
        <v>301</v>
      </c>
      <c r="E331" s="260">
        <v>580</v>
      </c>
      <c r="F331" s="260">
        <v>326</v>
      </c>
      <c r="G331" s="260">
        <v>214</v>
      </c>
      <c r="H331" s="260">
        <v>166</v>
      </c>
      <c r="I331" s="260">
        <v>144</v>
      </c>
      <c r="J331" s="260">
        <v>756</v>
      </c>
      <c r="K331" s="170">
        <v>2190976</v>
      </c>
    </row>
    <row r="332" spans="1:11" ht="12" customHeight="1" x14ac:dyDescent="0.25">
      <c r="A332" s="179" t="s">
        <v>252</v>
      </c>
      <c r="B332" s="182">
        <v>1216</v>
      </c>
      <c r="C332" s="182">
        <v>146</v>
      </c>
      <c r="D332" s="182">
        <v>152</v>
      </c>
      <c r="E332" s="182">
        <v>258</v>
      </c>
      <c r="F332" s="182">
        <v>169</v>
      </c>
      <c r="G332" s="182">
        <v>105</v>
      </c>
      <c r="H332" s="182">
        <v>78</v>
      </c>
      <c r="I332" s="182">
        <v>65</v>
      </c>
      <c r="J332" s="182">
        <v>243</v>
      </c>
      <c r="K332" s="182">
        <v>685779</v>
      </c>
    </row>
    <row r="333" spans="1:11" ht="12" customHeight="1" x14ac:dyDescent="0.25">
      <c r="A333" s="178" t="s">
        <v>253</v>
      </c>
      <c r="B333" s="182">
        <v>428</v>
      </c>
      <c r="C333" s="182">
        <v>60</v>
      </c>
      <c r="D333" s="182">
        <v>48</v>
      </c>
      <c r="E333" s="182">
        <v>111</v>
      </c>
      <c r="F333" s="182">
        <v>49</v>
      </c>
      <c r="G333" s="182">
        <v>29</v>
      </c>
      <c r="H333" s="182">
        <v>28</v>
      </c>
      <c r="I333" s="182">
        <v>26</v>
      </c>
      <c r="J333" s="182">
        <v>77</v>
      </c>
      <c r="K333" s="182">
        <v>233300</v>
      </c>
    </row>
    <row r="334" spans="1:11" ht="15" customHeight="1" x14ac:dyDescent="0.25">
      <c r="A334" s="179" t="s">
        <v>254</v>
      </c>
      <c r="B334" s="182">
        <v>640</v>
      </c>
      <c r="C334" s="182">
        <v>21</v>
      </c>
      <c r="D334" s="182">
        <v>51</v>
      </c>
      <c r="E334" s="182">
        <v>98</v>
      </c>
      <c r="F334" s="182">
        <v>54</v>
      </c>
      <c r="G334" s="182">
        <v>38</v>
      </c>
      <c r="H334" s="182">
        <v>37</v>
      </c>
      <c r="I334" s="182">
        <v>38</v>
      </c>
      <c r="J334" s="182">
        <v>303</v>
      </c>
      <c r="K334" s="182">
        <v>842162</v>
      </c>
    </row>
    <row r="335" spans="1:11" ht="12" customHeight="1" x14ac:dyDescent="0.25">
      <c r="A335" s="178" t="s">
        <v>255</v>
      </c>
      <c r="B335" s="182">
        <v>116</v>
      </c>
      <c r="C335" s="182">
        <v>10</v>
      </c>
      <c r="D335" s="182">
        <v>9</v>
      </c>
      <c r="E335" s="182">
        <v>20</v>
      </c>
      <c r="F335" s="182">
        <v>17</v>
      </c>
      <c r="G335" s="182">
        <v>7</v>
      </c>
      <c r="H335" s="182">
        <v>5</v>
      </c>
      <c r="I335" s="182">
        <v>5</v>
      </c>
      <c r="J335" s="182">
        <v>43</v>
      </c>
      <c r="K335" s="182">
        <v>129863</v>
      </c>
    </row>
    <row r="336" spans="1:11" ht="12" customHeight="1" x14ac:dyDescent="0.25">
      <c r="A336" s="179" t="s">
        <v>256</v>
      </c>
      <c r="B336" s="182">
        <v>17</v>
      </c>
      <c r="C336" s="182">
        <v>1</v>
      </c>
      <c r="D336" s="182">
        <v>3</v>
      </c>
      <c r="E336" s="182">
        <v>2</v>
      </c>
      <c r="F336" s="182">
        <v>0</v>
      </c>
      <c r="G336" s="182">
        <v>1</v>
      </c>
      <c r="H336" s="182">
        <v>0</v>
      </c>
      <c r="I336" s="182">
        <v>0</v>
      </c>
      <c r="J336" s="182">
        <v>10</v>
      </c>
      <c r="K336" s="182">
        <v>33664</v>
      </c>
    </row>
    <row r="337" spans="1:11" ht="12" customHeight="1" x14ac:dyDescent="0.25">
      <c r="A337" s="178" t="s">
        <v>257</v>
      </c>
      <c r="B337" s="182">
        <v>1</v>
      </c>
      <c r="C337" s="182">
        <v>0</v>
      </c>
      <c r="D337" s="182">
        <v>0</v>
      </c>
      <c r="E337" s="182">
        <v>0</v>
      </c>
      <c r="F337" s="182">
        <v>0</v>
      </c>
      <c r="G337" s="182">
        <v>0</v>
      </c>
      <c r="H337" s="182">
        <v>0</v>
      </c>
      <c r="I337" s="182">
        <v>0</v>
      </c>
      <c r="J337" s="182">
        <v>1</v>
      </c>
      <c r="K337" s="182">
        <v>5000</v>
      </c>
    </row>
    <row r="338" spans="1:11" ht="12" customHeight="1" x14ac:dyDescent="0.25">
      <c r="A338" s="179" t="s">
        <v>258</v>
      </c>
      <c r="B338" s="182">
        <v>3</v>
      </c>
      <c r="C338" s="182">
        <v>0</v>
      </c>
      <c r="D338" s="182">
        <v>0</v>
      </c>
      <c r="E338" s="182">
        <v>0</v>
      </c>
      <c r="F338" s="182">
        <v>0</v>
      </c>
      <c r="G338" s="182">
        <v>0</v>
      </c>
      <c r="H338" s="182">
        <v>0</v>
      </c>
      <c r="I338" s="182">
        <v>0</v>
      </c>
      <c r="J338" s="182">
        <v>3</v>
      </c>
      <c r="K338" s="182">
        <v>11925</v>
      </c>
    </row>
    <row r="339" spans="1:11" ht="12" customHeight="1" x14ac:dyDescent="0.25">
      <c r="A339" s="178" t="s">
        <v>260</v>
      </c>
      <c r="B339" s="182">
        <v>0</v>
      </c>
      <c r="C339" s="182">
        <v>0</v>
      </c>
      <c r="D339" s="182">
        <v>0</v>
      </c>
      <c r="E339" s="182">
        <v>0</v>
      </c>
      <c r="F339" s="182">
        <v>0</v>
      </c>
      <c r="G339" s="182">
        <v>0</v>
      </c>
      <c r="H339" s="182">
        <v>0</v>
      </c>
      <c r="I339" s="182">
        <v>0</v>
      </c>
      <c r="J339" s="182">
        <v>0</v>
      </c>
      <c r="K339" s="182">
        <v>0</v>
      </c>
    </row>
    <row r="340" spans="1:11" ht="12" customHeight="1" x14ac:dyDescent="0.25">
      <c r="A340" s="179" t="s">
        <v>261</v>
      </c>
      <c r="B340" s="182">
        <v>1</v>
      </c>
      <c r="C340" s="182">
        <v>0</v>
      </c>
      <c r="D340" s="182">
        <v>0</v>
      </c>
      <c r="E340" s="182">
        <v>1</v>
      </c>
      <c r="F340" s="182">
        <v>0</v>
      </c>
      <c r="G340" s="182">
        <v>0</v>
      </c>
      <c r="H340" s="182">
        <v>0</v>
      </c>
      <c r="I340" s="182">
        <v>0</v>
      </c>
      <c r="J340" s="182">
        <v>0</v>
      </c>
      <c r="K340" s="182">
        <v>213</v>
      </c>
    </row>
    <row r="341" spans="1:11" ht="12" customHeight="1" x14ac:dyDescent="0.25">
      <c r="A341" s="178" t="s">
        <v>262</v>
      </c>
      <c r="B341" s="182">
        <v>0</v>
      </c>
      <c r="C341" s="182">
        <v>0</v>
      </c>
      <c r="D341" s="182">
        <v>0</v>
      </c>
      <c r="E341" s="182">
        <v>0</v>
      </c>
      <c r="F341" s="182">
        <v>0</v>
      </c>
      <c r="G341" s="182">
        <v>0</v>
      </c>
      <c r="H341" s="182">
        <v>0</v>
      </c>
      <c r="I341" s="182">
        <v>0</v>
      </c>
      <c r="J341" s="182">
        <v>0</v>
      </c>
      <c r="K341" s="182">
        <v>0</v>
      </c>
    </row>
    <row r="342" spans="1:11" ht="12" customHeight="1" x14ac:dyDescent="0.25">
      <c r="A342" s="179" t="s">
        <v>263</v>
      </c>
      <c r="B342" s="182">
        <v>2</v>
      </c>
      <c r="C342" s="182">
        <v>0</v>
      </c>
      <c r="D342" s="182">
        <v>0</v>
      </c>
      <c r="E342" s="182">
        <v>0</v>
      </c>
      <c r="F342" s="182">
        <v>1</v>
      </c>
      <c r="G342" s="182">
        <v>0</v>
      </c>
      <c r="H342" s="182">
        <v>0</v>
      </c>
      <c r="I342" s="182">
        <v>0</v>
      </c>
      <c r="J342" s="182">
        <v>1</v>
      </c>
      <c r="K342" s="182">
        <v>1433</v>
      </c>
    </row>
    <row r="343" spans="1:11" ht="12" customHeight="1" x14ac:dyDescent="0.25">
      <c r="A343" s="179" t="s">
        <v>264</v>
      </c>
      <c r="B343" s="182">
        <v>0</v>
      </c>
      <c r="C343" s="182">
        <v>0</v>
      </c>
      <c r="D343" s="182">
        <v>0</v>
      </c>
      <c r="E343" s="182">
        <v>0</v>
      </c>
      <c r="F343" s="182">
        <v>0</v>
      </c>
      <c r="G343" s="182">
        <v>0</v>
      </c>
      <c r="H343" s="182">
        <v>0</v>
      </c>
      <c r="I343" s="182">
        <v>0</v>
      </c>
      <c r="J343" s="182">
        <v>0</v>
      </c>
      <c r="K343" s="182">
        <v>0</v>
      </c>
    </row>
    <row r="344" spans="1:11" ht="12" customHeight="1" x14ac:dyDescent="0.25">
      <c r="A344" s="179" t="s">
        <v>265</v>
      </c>
      <c r="B344" s="182">
        <v>0</v>
      </c>
      <c r="C344" s="182">
        <v>0</v>
      </c>
      <c r="D344" s="182">
        <v>0</v>
      </c>
      <c r="E344" s="182">
        <v>0</v>
      </c>
      <c r="F344" s="182">
        <v>0</v>
      </c>
      <c r="G344" s="182">
        <v>0</v>
      </c>
      <c r="H344" s="182">
        <v>0</v>
      </c>
      <c r="I344" s="182">
        <v>0</v>
      </c>
      <c r="J344" s="182">
        <v>0</v>
      </c>
      <c r="K344" s="182">
        <v>0</v>
      </c>
    </row>
    <row r="345" spans="1:11" ht="12" customHeight="1" x14ac:dyDescent="0.25">
      <c r="A345" s="178" t="s">
        <v>266</v>
      </c>
      <c r="B345" s="182">
        <v>7</v>
      </c>
      <c r="C345" s="182">
        <v>0</v>
      </c>
      <c r="D345" s="182">
        <v>0</v>
      </c>
      <c r="E345" s="182">
        <v>1</v>
      </c>
      <c r="F345" s="182">
        <v>0</v>
      </c>
      <c r="G345" s="182">
        <v>1</v>
      </c>
      <c r="H345" s="182">
        <v>0</v>
      </c>
      <c r="I345" s="182">
        <v>0</v>
      </c>
      <c r="J345" s="182">
        <v>5</v>
      </c>
      <c r="K345" s="182">
        <v>12505</v>
      </c>
    </row>
    <row r="346" spans="1:11" ht="12" customHeight="1" x14ac:dyDescent="0.25">
      <c r="A346" s="179" t="s">
        <v>267</v>
      </c>
      <c r="B346" s="182">
        <v>249</v>
      </c>
      <c r="C346" s="182">
        <v>8</v>
      </c>
      <c r="D346" s="182">
        <v>35</v>
      </c>
      <c r="E346" s="182">
        <v>76</v>
      </c>
      <c r="F346" s="182">
        <v>31</v>
      </c>
      <c r="G346" s="182">
        <v>28</v>
      </c>
      <c r="H346" s="182">
        <v>12</v>
      </c>
      <c r="I346" s="182">
        <v>8</v>
      </c>
      <c r="J346" s="182">
        <v>51</v>
      </c>
      <c r="K346" s="182">
        <v>165886</v>
      </c>
    </row>
    <row r="347" spans="1:11" ht="12" customHeight="1" x14ac:dyDescent="0.25">
      <c r="A347" s="178" t="s">
        <v>268</v>
      </c>
      <c r="B347" s="182">
        <v>58</v>
      </c>
      <c r="C347" s="182">
        <v>5</v>
      </c>
      <c r="D347" s="182">
        <v>3</v>
      </c>
      <c r="E347" s="182">
        <v>13</v>
      </c>
      <c r="F347" s="182">
        <v>5</v>
      </c>
      <c r="G347" s="182">
        <v>5</v>
      </c>
      <c r="H347" s="182">
        <v>6</v>
      </c>
      <c r="I347" s="182">
        <v>2</v>
      </c>
      <c r="J347" s="182">
        <v>19</v>
      </c>
      <c r="K347" s="182">
        <v>69246</v>
      </c>
    </row>
    <row r="348" spans="1:11" ht="13.5" customHeight="1" x14ac:dyDescent="0.25">
      <c r="A348" s="322" t="s">
        <v>42</v>
      </c>
      <c r="B348" s="322"/>
      <c r="C348" s="322"/>
      <c r="D348" s="322"/>
      <c r="E348" s="322"/>
      <c r="F348" s="322"/>
      <c r="G348" s="322"/>
      <c r="H348" s="322"/>
      <c r="I348" s="322"/>
      <c r="J348" s="322"/>
      <c r="K348" s="322"/>
    </row>
    <row r="349" spans="1:11" ht="12" customHeight="1" x14ac:dyDescent="0.25">
      <c r="A349" s="322" t="s">
        <v>1</v>
      </c>
      <c r="B349" s="322"/>
      <c r="C349" s="322"/>
      <c r="D349" s="322"/>
      <c r="E349" s="322"/>
      <c r="F349" s="322"/>
      <c r="G349" s="322"/>
      <c r="H349" s="322"/>
      <c r="I349" s="322"/>
      <c r="J349" s="322"/>
      <c r="K349" s="322"/>
    </row>
    <row r="350" spans="1:11" ht="15" customHeight="1" x14ac:dyDescent="0.25">
      <c r="A350" s="323" t="s">
        <v>323</v>
      </c>
      <c r="B350" s="323" t="s">
        <v>63</v>
      </c>
      <c r="C350" s="324" t="s">
        <v>83</v>
      </c>
      <c r="D350" s="324"/>
      <c r="E350" s="324"/>
      <c r="F350" s="324"/>
      <c r="G350" s="324"/>
      <c r="H350" s="324"/>
      <c r="I350" s="324"/>
      <c r="J350" s="324"/>
      <c r="K350" s="323" t="s">
        <v>72</v>
      </c>
    </row>
    <row r="351" spans="1:11" ht="37.5" customHeight="1" x14ac:dyDescent="0.25">
      <c r="A351" s="323"/>
      <c r="B351" s="323"/>
      <c r="C351" s="243" t="s">
        <v>64</v>
      </c>
      <c r="D351" s="243" t="s">
        <v>65</v>
      </c>
      <c r="E351" s="243" t="s">
        <v>71</v>
      </c>
      <c r="F351" s="243" t="s">
        <v>70</v>
      </c>
      <c r="G351" s="243" t="s">
        <v>69</v>
      </c>
      <c r="H351" s="243" t="s">
        <v>68</v>
      </c>
      <c r="I351" s="243" t="s">
        <v>67</v>
      </c>
      <c r="J351" s="243" t="s">
        <v>66</v>
      </c>
      <c r="K351" s="323"/>
    </row>
    <row r="352" spans="1:11" ht="12" customHeight="1" x14ac:dyDescent="0.25">
      <c r="A352" s="156" t="s">
        <v>188</v>
      </c>
      <c r="B352" s="162">
        <v>2034</v>
      </c>
      <c r="C352" s="162">
        <v>395</v>
      </c>
      <c r="D352" s="162">
        <v>245</v>
      </c>
      <c r="E352" s="162">
        <v>347</v>
      </c>
      <c r="F352" s="162">
        <v>214</v>
      </c>
      <c r="G352" s="162">
        <v>130</v>
      </c>
      <c r="H352" s="162">
        <v>81</v>
      </c>
      <c r="I352" s="162">
        <v>53</v>
      </c>
      <c r="J352" s="162">
        <v>569</v>
      </c>
      <c r="K352" s="162">
        <v>1628684</v>
      </c>
    </row>
    <row r="353" spans="1:11" ht="12" customHeight="1" x14ac:dyDescent="0.25">
      <c r="A353" s="179" t="s">
        <v>252</v>
      </c>
      <c r="B353" s="182">
        <v>1111</v>
      </c>
      <c r="C353" s="182">
        <v>274</v>
      </c>
      <c r="D353" s="182">
        <v>139</v>
      </c>
      <c r="E353" s="182">
        <v>199</v>
      </c>
      <c r="F353" s="182">
        <v>95</v>
      </c>
      <c r="G353" s="182">
        <v>74</v>
      </c>
      <c r="H353" s="182">
        <v>50</v>
      </c>
      <c r="I353" s="182">
        <v>30</v>
      </c>
      <c r="J353" s="182">
        <v>250</v>
      </c>
      <c r="K353" s="182">
        <v>670338</v>
      </c>
    </row>
    <row r="354" spans="1:11" ht="12" customHeight="1" x14ac:dyDescent="0.25">
      <c r="A354" s="178" t="s">
        <v>253</v>
      </c>
      <c r="B354" s="182">
        <v>199</v>
      </c>
      <c r="C354" s="182">
        <v>44</v>
      </c>
      <c r="D354" s="182">
        <v>33</v>
      </c>
      <c r="E354" s="182">
        <v>45</v>
      </c>
      <c r="F354" s="182">
        <v>31</v>
      </c>
      <c r="G354" s="182">
        <v>14</v>
      </c>
      <c r="H354" s="182">
        <v>4</v>
      </c>
      <c r="I354" s="182">
        <v>4</v>
      </c>
      <c r="J354" s="182">
        <v>24</v>
      </c>
      <c r="K354" s="182">
        <v>80491</v>
      </c>
    </row>
    <row r="355" spans="1:11" ht="12" customHeight="1" x14ac:dyDescent="0.25">
      <c r="A355" s="179" t="s">
        <v>254</v>
      </c>
      <c r="B355" s="182">
        <v>381</v>
      </c>
      <c r="C355" s="182">
        <v>16</v>
      </c>
      <c r="D355" s="182">
        <v>38</v>
      </c>
      <c r="E355" s="182">
        <v>42</v>
      </c>
      <c r="F355" s="182">
        <v>56</v>
      </c>
      <c r="G355" s="182">
        <v>16</v>
      </c>
      <c r="H355" s="182">
        <v>14</v>
      </c>
      <c r="I355" s="182">
        <v>10</v>
      </c>
      <c r="J355" s="182">
        <v>189</v>
      </c>
      <c r="K355" s="182">
        <v>557190</v>
      </c>
    </row>
    <row r="356" spans="1:11" ht="12" customHeight="1" x14ac:dyDescent="0.25">
      <c r="A356" s="178" t="s">
        <v>255</v>
      </c>
      <c r="B356" s="182">
        <v>134</v>
      </c>
      <c r="C356" s="182">
        <v>26</v>
      </c>
      <c r="D356" s="182">
        <v>12</v>
      </c>
      <c r="E356" s="182">
        <v>17</v>
      </c>
      <c r="F356" s="182">
        <v>9</v>
      </c>
      <c r="G356" s="182">
        <v>11</v>
      </c>
      <c r="H356" s="182">
        <v>6</v>
      </c>
      <c r="I356" s="182">
        <v>2</v>
      </c>
      <c r="J356" s="182">
        <v>51</v>
      </c>
      <c r="K356" s="182">
        <v>139632</v>
      </c>
    </row>
    <row r="357" spans="1:11" ht="12" customHeight="1" x14ac:dyDescent="0.25">
      <c r="A357" s="179" t="s">
        <v>256</v>
      </c>
      <c r="B357" s="182">
        <v>20</v>
      </c>
      <c r="C357" s="182">
        <v>5</v>
      </c>
      <c r="D357" s="182">
        <v>0</v>
      </c>
      <c r="E357" s="182">
        <v>1</v>
      </c>
      <c r="F357" s="182">
        <v>1</v>
      </c>
      <c r="G357" s="182">
        <v>0</v>
      </c>
      <c r="H357" s="182">
        <v>0</v>
      </c>
      <c r="I357" s="182">
        <v>2</v>
      </c>
      <c r="J357" s="182">
        <v>11</v>
      </c>
      <c r="K357" s="182">
        <v>30317</v>
      </c>
    </row>
    <row r="358" spans="1:11" ht="12" customHeight="1" x14ac:dyDescent="0.25">
      <c r="A358" s="178" t="s">
        <v>257</v>
      </c>
      <c r="B358" s="182">
        <v>2</v>
      </c>
      <c r="C358" s="182">
        <v>0</v>
      </c>
      <c r="D358" s="182">
        <v>0</v>
      </c>
      <c r="E358" s="182">
        <v>0</v>
      </c>
      <c r="F358" s="182">
        <v>0</v>
      </c>
      <c r="G358" s="182">
        <v>0</v>
      </c>
      <c r="H358" s="182">
        <v>0</v>
      </c>
      <c r="I358" s="182">
        <v>0</v>
      </c>
      <c r="J358" s="182">
        <v>2</v>
      </c>
      <c r="K358" s="182">
        <v>10000</v>
      </c>
    </row>
    <row r="359" spans="1:11" ht="12" customHeight="1" x14ac:dyDescent="0.25">
      <c r="A359" s="179" t="s">
        <v>258</v>
      </c>
      <c r="B359" s="182">
        <v>7</v>
      </c>
      <c r="C359" s="182">
        <v>1</v>
      </c>
      <c r="D359" s="182">
        <v>0</v>
      </c>
      <c r="E359" s="182">
        <v>1</v>
      </c>
      <c r="F359" s="182">
        <v>0</v>
      </c>
      <c r="G359" s="182">
        <v>0</v>
      </c>
      <c r="H359" s="182">
        <v>1</v>
      </c>
      <c r="I359" s="182">
        <v>0</v>
      </c>
      <c r="J359" s="182">
        <v>4</v>
      </c>
      <c r="K359" s="182">
        <v>19182</v>
      </c>
    </row>
    <row r="360" spans="1:11" ht="12" customHeight="1" x14ac:dyDescent="0.25">
      <c r="A360" s="178" t="s">
        <v>260</v>
      </c>
      <c r="B360" s="182">
        <v>2</v>
      </c>
      <c r="C360" s="182">
        <v>0</v>
      </c>
      <c r="D360" s="182">
        <v>0</v>
      </c>
      <c r="E360" s="182">
        <v>0</v>
      </c>
      <c r="F360" s="182">
        <v>0</v>
      </c>
      <c r="G360" s="182">
        <v>0</v>
      </c>
      <c r="H360" s="182">
        <v>0</v>
      </c>
      <c r="I360" s="182">
        <v>0</v>
      </c>
      <c r="J360" s="182">
        <v>2</v>
      </c>
      <c r="K360" s="182">
        <v>7044</v>
      </c>
    </row>
    <row r="361" spans="1:11" ht="12" customHeight="1" x14ac:dyDescent="0.25">
      <c r="A361" s="179" t="s">
        <v>261</v>
      </c>
      <c r="B361" s="182">
        <v>1</v>
      </c>
      <c r="C361" s="182">
        <v>0</v>
      </c>
      <c r="D361" s="182">
        <v>0</v>
      </c>
      <c r="E361" s="182">
        <v>0</v>
      </c>
      <c r="F361" s="182">
        <v>0</v>
      </c>
      <c r="G361" s="182">
        <v>0</v>
      </c>
      <c r="H361" s="182">
        <v>0</v>
      </c>
      <c r="I361" s="182">
        <v>0</v>
      </c>
      <c r="J361" s="182">
        <v>1</v>
      </c>
      <c r="K361" s="182">
        <v>1044</v>
      </c>
    </row>
    <row r="362" spans="1:11" ht="12" customHeight="1" x14ac:dyDescent="0.25">
      <c r="A362" s="178" t="s">
        <v>262</v>
      </c>
      <c r="B362" s="182">
        <v>3</v>
      </c>
      <c r="C362" s="182">
        <v>0</v>
      </c>
      <c r="D362" s="182">
        <v>0</v>
      </c>
      <c r="E362" s="182">
        <v>0</v>
      </c>
      <c r="F362" s="182">
        <v>0</v>
      </c>
      <c r="G362" s="182">
        <v>1</v>
      </c>
      <c r="H362" s="182">
        <v>0</v>
      </c>
      <c r="I362" s="182">
        <v>0</v>
      </c>
      <c r="J362" s="182">
        <v>2</v>
      </c>
      <c r="K362" s="182">
        <v>8083</v>
      </c>
    </row>
    <row r="363" spans="1:11" ht="12" customHeight="1" x14ac:dyDescent="0.25">
      <c r="A363" s="179" t="s">
        <v>263</v>
      </c>
      <c r="B363" s="182">
        <v>1</v>
      </c>
      <c r="C363" s="182">
        <v>0</v>
      </c>
      <c r="D363" s="182">
        <v>0</v>
      </c>
      <c r="E363" s="182">
        <v>0</v>
      </c>
      <c r="F363" s="182">
        <v>0</v>
      </c>
      <c r="G363" s="182">
        <v>0</v>
      </c>
      <c r="H363" s="182">
        <v>0</v>
      </c>
      <c r="I363" s="182">
        <v>0</v>
      </c>
      <c r="J363" s="182">
        <v>1</v>
      </c>
      <c r="K363" s="182">
        <v>5000</v>
      </c>
    </row>
    <row r="364" spans="1:11" ht="12" customHeight="1" x14ac:dyDescent="0.25">
      <c r="A364" s="179" t="s">
        <v>264</v>
      </c>
      <c r="B364" s="182">
        <v>0</v>
      </c>
      <c r="C364" s="182">
        <v>0</v>
      </c>
      <c r="D364" s="182">
        <v>0</v>
      </c>
      <c r="E364" s="182">
        <v>0</v>
      </c>
      <c r="F364" s="182">
        <v>0</v>
      </c>
      <c r="G364" s="182">
        <v>0</v>
      </c>
      <c r="H364" s="182">
        <v>0</v>
      </c>
      <c r="I364" s="182">
        <v>0</v>
      </c>
      <c r="J364" s="182">
        <v>0</v>
      </c>
      <c r="K364" s="182">
        <v>0</v>
      </c>
    </row>
    <row r="365" spans="1:11" ht="12" customHeight="1" x14ac:dyDescent="0.25">
      <c r="A365" s="179" t="s">
        <v>265</v>
      </c>
      <c r="B365" s="182">
        <v>0</v>
      </c>
      <c r="C365" s="182">
        <v>0</v>
      </c>
      <c r="D365" s="182">
        <v>0</v>
      </c>
      <c r="E365" s="182">
        <v>0</v>
      </c>
      <c r="F365" s="182">
        <v>0</v>
      </c>
      <c r="G365" s="182">
        <v>0</v>
      </c>
      <c r="H365" s="182">
        <v>0</v>
      </c>
      <c r="I365" s="182">
        <v>0</v>
      </c>
      <c r="J365" s="182">
        <v>0</v>
      </c>
      <c r="K365" s="182">
        <v>0</v>
      </c>
    </row>
    <row r="366" spans="1:11" ht="12" customHeight="1" x14ac:dyDescent="0.25">
      <c r="A366" s="178" t="s">
        <v>266</v>
      </c>
      <c r="B366" s="182">
        <v>1</v>
      </c>
      <c r="C366" s="182">
        <v>0</v>
      </c>
      <c r="D366" s="182">
        <v>0</v>
      </c>
      <c r="E366" s="182">
        <v>0</v>
      </c>
      <c r="F366" s="182">
        <v>0</v>
      </c>
      <c r="G366" s="182">
        <v>0</v>
      </c>
      <c r="H366" s="182">
        <v>1</v>
      </c>
      <c r="I366" s="182">
        <v>0</v>
      </c>
      <c r="J366" s="182">
        <v>0</v>
      </c>
      <c r="K366" s="182">
        <v>519</v>
      </c>
    </row>
    <row r="367" spans="1:11" ht="12" customHeight="1" x14ac:dyDescent="0.25">
      <c r="A367" s="179" t="s">
        <v>267</v>
      </c>
      <c r="B367" s="182">
        <v>109</v>
      </c>
      <c r="C367" s="182">
        <v>10</v>
      </c>
      <c r="D367" s="182">
        <v>20</v>
      </c>
      <c r="E367" s="182">
        <v>33</v>
      </c>
      <c r="F367" s="182">
        <v>17</v>
      </c>
      <c r="G367" s="182">
        <v>8</v>
      </c>
      <c r="H367" s="182">
        <v>4</v>
      </c>
      <c r="I367" s="182">
        <v>4</v>
      </c>
      <c r="J367" s="182">
        <v>13</v>
      </c>
      <c r="K367" s="182">
        <v>43937</v>
      </c>
    </row>
    <row r="368" spans="1:11" ht="12" customHeight="1" x14ac:dyDescent="0.25">
      <c r="A368" s="178" t="s">
        <v>268</v>
      </c>
      <c r="B368" s="182">
        <v>63</v>
      </c>
      <c r="C368" s="182">
        <v>19</v>
      </c>
      <c r="D368" s="182">
        <v>3</v>
      </c>
      <c r="E368" s="182">
        <v>9</v>
      </c>
      <c r="F368" s="182">
        <v>5</v>
      </c>
      <c r="G368" s="182">
        <v>6</v>
      </c>
      <c r="H368" s="182">
        <v>1</v>
      </c>
      <c r="I368" s="182">
        <v>1</v>
      </c>
      <c r="J368" s="182">
        <v>19</v>
      </c>
      <c r="K368" s="182">
        <v>55907</v>
      </c>
    </row>
    <row r="369" spans="1:11" ht="12" customHeight="1" x14ac:dyDescent="0.25">
      <c r="A369" s="158"/>
      <c r="B369" s="159"/>
      <c r="C369" s="160"/>
      <c r="D369" s="160"/>
      <c r="E369" s="160"/>
      <c r="F369" s="160"/>
      <c r="G369" s="160"/>
      <c r="H369" s="160"/>
      <c r="I369" s="160"/>
      <c r="J369" s="159"/>
      <c r="K369" s="159"/>
    </row>
    <row r="370" spans="1:11" ht="12" customHeight="1" x14ac:dyDescent="0.25">
      <c r="A370" s="156" t="s">
        <v>189</v>
      </c>
      <c r="B370" s="162">
        <v>295</v>
      </c>
      <c r="C370" s="162">
        <v>101</v>
      </c>
      <c r="D370" s="162">
        <v>32</v>
      </c>
      <c r="E370" s="162">
        <v>47</v>
      </c>
      <c r="F370" s="162">
        <v>43</v>
      </c>
      <c r="G370" s="162">
        <v>39</v>
      </c>
      <c r="H370" s="162">
        <v>5</v>
      </c>
      <c r="I370" s="162">
        <v>8</v>
      </c>
      <c r="J370" s="162">
        <v>20</v>
      </c>
      <c r="K370" s="162">
        <v>91891</v>
      </c>
    </row>
    <row r="371" spans="1:11" ht="12" customHeight="1" x14ac:dyDescent="0.25">
      <c r="A371" s="179" t="s">
        <v>252</v>
      </c>
      <c r="B371" s="182">
        <v>153</v>
      </c>
      <c r="C371" s="182">
        <v>42</v>
      </c>
      <c r="D371" s="182">
        <v>18</v>
      </c>
      <c r="E371" s="182">
        <v>27</v>
      </c>
      <c r="F371" s="182">
        <v>23</v>
      </c>
      <c r="G371" s="182">
        <v>28</v>
      </c>
      <c r="H371" s="182">
        <v>4</v>
      </c>
      <c r="I371" s="182">
        <v>5</v>
      </c>
      <c r="J371" s="182">
        <v>6</v>
      </c>
      <c r="K371" s="182">
        <v>40728</v>
      </c>
    </row>
    <row r="372" spans="1:11" ht="12" customHeight="1" x14ac:dyDescent="0.25">
      <c r="A372" s="178" t="s">
        <v>253</v>
      </c>
      <c r="B372" s="182">
        <v>27</v>
      </c>
      <c r="C372" s="182">
        <v>15</v>
      </c>
      <c r="D372" s="182">
        <v>2</v>
      </c>
      <c r="E372" s="182">
        <v>4</v>
      </c>
      <c r="F372" s="182">
        <v>5</v>
      </c>
      <c r="G372" s="182">
        <v>1</v>
      </c>
      <c r="H372" s="182">
        <v>0</v>
      </c>
      <c r="I372" s="182">
        <v>0</v>
      </c>
      <c r="J372" s="182">
        <v>0</v>
      </c>
      <c r="K372" s="182">
        <v>3504</v>
      </c>
    </row>
    <row r="373" spans="1:11" ht="12" customHeight="1" x14ac:dyDescent="0.25">
      <c r="A373" s="179" t="s">
        <v>254</v>
      </c>
      <c r="B373" s="182">
        <v>27</v>
      </c>
      <c r="C373" s="182">
        <v>5</v>
      </c>
      <c r="D373" s="182">
        <v>2</v>
      </c>
      <c r="E373" s="182">
        <v>8</v>
      </c>
      <c r="F373" s="182">
        <v>4</v>
      </c>
      <c r="G373" s="182">
        <v>5</v>
      </c>
      <c r="H373" s="182">
        <v>0</v>
      </c>
      <c r="I373" s="182">
        <v>1</v>
      </c>
      <c r="J373" s="182">
        <v>2</v>
      </c>
      <c r="K373" s="182">
        <v>10669</v>
      </c>
    </row>
    <row r="374" spans="1:11" ht="12" customHeight="1" x14ac:dyDescent="0.25">
      <c r="A374" s="178" t="s">
        <v>255</v>
      </c>
      <c r="B374" s="182">
        <v>15</v>
      </c>
      <c r="C374" s="182">
        <v>3</v>
      </c>
      <c r="D374" s="182">
        <v>3</v>
      </c>
      <c r="E374" s="182">
        <v>1</v>
      </c>
      <c r="F374" s="182">
        <v>2</v>
      </c>
      <c r="G374" s="182">
        <v>0</v>
      </c>
      <c r="H374" s="182">
        <v>1</v>
      </c>
      <c r="I374" s="182">
        <v>1</v>
      </c>
      <c r="J374" s="182">
        <v>4</v>
      </c>
      <c r="K374" s="182">
        <v>9882</v>
      </c>
    </row>
    <row r="375" spans="1:11" ht="12" customHeight="1" x14ac:dyDescent="0.25">
      <c r="A375" s="179" t="s">
        <v>256</v>
      </c>
      <c r="B375" s="182">
        <v>6</v>
      </c>
      <c r="C375" s="182">
        <v>1</v>
      </c>
      <c r="D375" s="182">
        <v>1</v>
      </c>
      <c r="E375" s="182">
        <v>1</v>
      </c>
      <c r="F375" s="182">
        <v>1</v>
      </c>
      <c r="G375" s="182">
        <v>1</v>
      </c>
      <c r="H375" s="182">
        <v>0</v>
      </c>
      <c r="I375" s="182">
        <v>0</v>
      </c>
      <c r="J375" s="182">
        <v>1</v>
      </c>
      <c r="K375" s="182">
        <v>8181</v>
      </c>
    </row>
    <row r="376" spans="1:11" ht="12" customHeight="1" x14ac:dyDescent="0.25">
      <c r="A376" s="178" t="s">
        <v>257</v>
      </c>
      <c r="B376" s="182">
        <v>1</v>
      </c>
      <c r="C376" s="182">
        <v>0</v>
      </c>
      <c r="D376" s="182">
        <v>0</v>
      </c>
      <c r="E376" s="182">
        <v>0</v>
      </c>
      <c r="F376" s="182">
        <v>0</v>
      </c>
      <c r="G376" s="182">
        <v>0</v>
      </c>
      <c r="H376" s="182">
        <v>0</v>
      </c>
      <c r="I376" s="182">
        <v>0</v>
      </c>
      <c r="J376" s="182">
        <v>1</v>
      </c>
      <c r="K376" s="182">
        <v>774</v>
      </c>
    </row>
    <row r="377" spans="1:11" ht="12" customHeight="1" x14ac:dyDescent="0.25">
      <c r="A377" s="179" t="s">
        <v>258</v>
      </c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</row>
    <row r="378" spans="1:11" ht="12" customHeight="1" x14ac:dyDescent="0.25">
      <c r="A378" s="178" t="s">
        <v>260</v>
      </c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</row>
    <row r="379" spans="1:11" ht="12" customHeight="1" x14ac:dyDescent="0.25">
      <c r="A379" s="179" t="s">
        <v>261</v>
      </c>
      <c r="B379" s="182"/>
      <c r="C379" s="182"/>
      <c r="D379" s="182"/>
      <c r="E379" s="182"/>
      <c r="F379" s="182"/>
      <c r="G379" s="182"/>
      <c r="H379" s="182"/>
      <c r="I379" s="182"/>
      <c r="J379" s="182"/>
      <c r="K379" s="182"/>
    </row>
    <row r="380" spans="1:11" ht="12" customHeight="1" x14ac:dyDescent="0.25">
      <c r="A380" s="178" t="s">
        <v>262</v>
      </c>
      <c r="B380" s="182">
        <v>1</v>
      </c>
      <c r="C380" s="182">
        <v>1</v>
      </c>
      <c r="D380" s="182">
        <v>0</v>
      </c>
      <c r="E380" s="182">
        <v>0</v>
      </c>
      <c r="F380" s="182">
        <v>0</v>
      </c>
      <c r="G380" s="182">
        <v>0</v>
      </c>
      <c r="H380" s="182">
        <v>0</v>
      </c>
      <c r="I380" s="182">
        <v>0</v>
      </c>
      <c r="J380" s="182">
        <v>0</v>
      </c>
      <c r="K380" s="182">
        <v>0</v>
      </c>
    </row>
    <row r="381" spans="1:11" ht="12" customHeight="1" x14ac:dyDescent="0.25">
      <c r="A381" s="179" t="s">
        <v>263</v>
      </c>
      <c r="B381" s="182">
        <v>1</v>
      </c>
      <c r="C381" s="182">
        <v>0</v>
      </c>
      <c r="D381" s="182">
        <v>0</v>
      </c>
      <c r="E381" s="182">
        <v>0</v>
      </c>
      <c r="F381" s="182">
        <v>0</v>
      </c>
      <c r="G381" s="182">
        <v>0</v>
      </c>
      <c r="H381" s="182">
        <v>0</v>
      </c>
      <c r="I381" s="182">
        <v>0</v>
      </c>
      <c r="J381" s="182">
        <v>1</v>
      </c>
      <c r="K381" s="182">
        <v>1257</v>
      </c>
    </row>
    <row r="382" spans="1:11" ht="12" customHeight="1" x14ac:dyDescent="0.25">
      <c r="A382" s="179" t="s">
        <v>264</v>
      </c>
      <c r="B382" s="182"/>
      <c r="C382" s="182"/>
      <c r="D382" s="182"/>
      <c r="E382" s="182"/>
      <c r="F382" s="182"/>
      <c r="G382" s="182"/>
      <c r="H382" s="182"/>
      <c r="I382" s="182"/>
      <c r="J382" s="182"/>
      <c r="K382" s="182"/>
    </row>
    <row r="383" spans="1:11" ht="12" customHeight="1" x14ac:dyDescent="0.25">
      <c r="A383" s="179" t="s">
        <v>265</v>
      </c>
      <c r="B383" s="182"/>
      <c r="C383" s="182"/>
      <c r="D383" s="182"/>
      <c r="E383" s="182"/>
      <c r="F383" s="182"/>
      <c r="G383" s="182"/>
      <c r="H383" s="182"/>
      <c r="I383" s="182"/>
      <c r="J383" s="182"/>
      <c r="K383" s="182"/>
    </row>
    <row r="384" spans="1:11" ht="12" customHeight="1" x14ac:dyDescent="0.25">
      <c r="A384" s="178" t="s">
        <v>266</v>
      </c>
      <c r="B384" s="182">
        <v>2</v>
      </c>
      <c r="C384" s="182">
        <v>0</v>
      </c>
      <c r="D384" s="182">
        <v>0</v>
      </c>
      <c r="E384" s="182">
        <v>0</v>
      </c>
      <c r="F384" s="182">
        <v>0</v>
      </c>
      <c r="G384" s="182">
        <v>0</v>
      </c>
      <c r="H384" s="182">
        <v>0</v>
      </c>
      <c r="I384" s="182">
        <v>0</v>
      </c>
      <c r="J384" s="182">
        <v>2</v>
      </c>
      <c r="K384" s="182">
        <v>6510</v>
      </c>
    </row>
    <row r="385" spans="1:11" ht="12" customHeight="1" x14ac:dyDescent="0.25">
      <c r="A385" s="179" t="s">
        <v>267</v>
      </c>
      <c r="B385" s="182">
        <v>26</v>
      </c>
      <c r="C385" s="182">
        <v>1</v>
      </c>
      <c r="D385" s="182">
        <v>5</v>
      </c>
      <c r="E385" s="182">
        <v>6</v>
      </c>
      <c r="F385" s="182">
        <v>7</v>
      </c>
      <c r="G385" s="182">
        <v>4</v>
      </c>
      <c r="H385" s="182">
        <v>0</v>
      </c>
      <c r="I385" s="182">
        <v>1</v>
      </c>
      <c r="J385" s="182">
        <v>2</v>
      </c>
      <c r="K385" s="182">
        <v>8318</v>
      </c>
    </row>
    <row r="386" spans="1:11" ht="12" customHeight="1" x14ac:dyDescent="0.25">
      <c r="A386" s="178" t="s">
        <v>268</v>
      </c>
      <c r="B386" s="182">
        <v>36</v>
      </c>
      <c r="C386" s="182">
        <v>33</v>
      </c>
      <c r="D386" s="182">
        <v>1</v>
      </c>
      <c r="E386" s="182">
        <v>0</v>
      </c>
      <c r="F386" s="182">
        <v>1</v>
      </c>
      <c r="G386" s="182">
        <v>0</v>
      </c>
      <c r="H386" s="182">
        <v>0</v>
      </c>
      <c r="I386" s="182">
        <v>0</v>
      </c>
      <c r="J386" s="182">
        <v>1</v>
      </c>
      <c r="K386" s="182">
        <v>2068</v>
      </c>
    </row>
    <row r="387" spans="1:11" ht="12" customHeight="1" x14ac:dyDescent="0.25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</row>
    <row r="388" spans="1:11" ht="12" customHeight="1" x14ac:dyDescent="0.25">
      <c r="A388" s="156" t="s">
        <v>272</v>
      </c>
      <c r="B388" s="253">
        <v>140</v>
      </c>
      <c r="C388" s="162">
        <v>22</v>
      </c>
      <c r="D388" s="162">
        <v>18</v>
      </c>
      <c r="E388" s="162">
        <v>15</v>
      </c>
      <c r="F388" s="162">
        <v>45</v>
      </c>
      <c r="G388" s="162">
        <v>16</v>
      </c>
      <c r="H388" s="162">
        <v>3</v>
      </c>
      <c r="I388" s="162">
        <v>5</v>
      </c>
      <c r="J388" s="162">
        <v>16</v>
      </c>
      <c r="K388" s="162">
        <v>74069</v>
      </c>
    </row>
    <row r="389" spans="1:11" ht="12" customHeight="1" x14ac:dyDescent="0.25">
      <c r="A389" s="179" t="s">
        <v>252</v>
      </c>
      <c r="B389" s="182">
        <v>69</v>
      </c>
      <c r="C389" s="182">
        <v>12</v>
      </c>
      <c r="D389" s="182">
        <v>7</v>
      </c>
      <c r="E389" s="182">
        <v>9</v>
      </c>
      <c r="F389" s="182">
        <v>20</v>
      </c>
      <c r="G389" s="182">
        <v>13</v>
      </c>
      <c r="H389" s="182">
        <v>0</v>
      </c>
      <c r="I389" s="182">
        <v>3</v>
      </c>
      <c r="J389" s="182">
        <v>5</v>
      </c>
      <c r="K389" s="182">
        <v>28152</v>
      </c>
    </row>
    <row r="390" spans="1:11" ht="12" customHeight="1" x14ac:dyDescent="0.25">
      <c r="A390" s="178" t="s">
        <v>253</v>
      </c>
      <c r="B390" s="182">
        <v>16</v>
      </c>
      <c r="C390" s="182">
        <v>3</v>
      </c>
      <c r="D390" s="182">
        <v>4</v>
      </c>
      <c r="E390" s="182">
        <v>1</v>
      </c>
      <c r="F390" s="182">
        <v>4</v>
      </c>
      <c r="G390" s="182">
        <v>1</v>
      </c>
      <c r="H390" s="182">
        <v>0</v>
      </c>
      <c r="I390" s="182">
        <v>0</v>
      </c>
      <c r="J390" s="182">
        <v>3</v>
      </c>
      <c r="K390" s="182">
        <v>14054</v>
      </c>
    </row>
    <row r="391" spans="1:11" ht="12" customHeight="1" x14ac:dyDescent="0.25">
      <c r="A391" s="179" t="s">
        <v>254</v>
      </c>
      <c r="B391" s="182">
        <v>29</v>
      </c>
      <c r="C391" s="182">
        <v>5</v>
      </c>
      <c r="D391" s="182">
        <v>2</v>
      </c>
      <c r="E391" s="182">
        <v>0</v>
      </c>
      <c r="F391" s="182">
        <v>20</v>
      </c>
      <c r="G391" s="182">
        <v>1</v>
      </c>
      <c r="H391" s="182">
        <v>0</v>
      </c>
      <c r="I391" s="182">
        <v>0</v>
      </c>
      <c r="J391" s="182">
        <v>1</v>
      </c>
      <c r="K391" s="182">
        <v>9779</v>
      </c>
    </row>
    <row r="392" spans="1:11" ht="12" customHeight="1" x14ac:dyDescent="0.25">
      <c r="A392" s="178" t="s">
        <v>255</v>
      </c>
      <c r="B392" s="182">
        <v>9</v>
      </c>
      <c r="C392" s="182">
        <v>2</v>
      </c>
      <c r="D392" s="182">
        <v>1</v>
      </c>
      <c r="E392" s="182">
        <v>1</v>
      </c>
      <c r="F392" s="182">
        <v>1</v>
      </c>
      <c r="G392" s="182">
        <v>1</v>
      </c>
      <c r="H392" s="182">
        <v>2</v>
      </c>
      <c r="I392" s="182">
        <v>0</v>
      </c>
      <c r="J392" s="182">
        <v>1</v>
      </c>
      <c r="K392" s="182">
        <v>3243</v>
      </c>
    </row>
    <row r="393" spans="1:11" ht="12" customHeight="1" x14ac:dyDescent="0.25">
      <c r="A393" s="179" t="s">
        <v>256</v>
      </c>
      <c r="B393" s="182">
        <v>1</v>
      </c>
      <c r="C393" s="182">
        <v>0</v>
      </c>
      <c r="D393" s="182">
        <v>0</v>
      </c>
      <c r="E393" s="182">
        <v>0</v>
      </c>
      <c r="F393" s="182">
        <v>0</v>
      </c>
      <c r="G393" s="182">
        <v>0</v>
      </c>
      <c r="H393" s="182">
        <v>0</v>
      </c>
      <c r="I393" s="182">
        <v>0</v>
      </c>
      <c r="J393" s="182">
        <v>1</v>
      </c>
      <c r="K393" s="182">
        <v>1047</v>
      </c>
    </row>
    <row r="394" spans="1:11" ht="12" customHeight="1" x14ac:dyDescent="0.25">
      <c r="A394" s="178" t="s">
        <v>257</v>
      </c>
      <c r="B394" s="182">
        <v>2</v>
      </c>
      <c r="C394" s="182">
        <v>0</v>
      </c>
      <c r="D394" s="182">
        <v>0</v>
      </c>
      <c r="E394" s="182">
        <v>0</v>
      </c>
      <c r="F394" s="182">
        <v>0</v>
      </c>
      <c r="G394" s="182">
        <v>0</v>
      </c>
      <c r="H394" s="182">
        <v>0</v>
      </c>
      <c r="I394" s="182">
        <v>0</v>
      </c>
      <c r="J394" s="182">
        <v>2</v>
      </c>
      <c r="K394" s="182">
        <v>10422</v>
      </c>
    </row>
    <row r="395" spans="1:11" ht="12" customHeight="1" x14ac:dyDescent="0.25">
      <c r="A395" s="179" t="s">
        <v>258</v>
      </c>
      <c r="B395" s="182">
        <v>0</v>
      </c>
      <c r="C395" s="182">
        <v>0</v>
      </c>
      <c r="D395" s="182">
        <v>0</v>
      </c>
      <c r="E395" s="182">
        <v>0</v>
      </c>
      <c r="F395" s="182">
        <v>0</v>
      </c>
      <c r="G395" s="182">
        <v>0</v>
      </c>
      <c r="H395" s="182">
        <v>0</v>
      </c>
      <c r="I395" s="182">
        <v>0</v>
      </c>
      <c r="J395" s="182">
        <v>0</v>
      </c>
      <c r="K395" s="182">
        <v>0</v>
      </c>
    </row>
    <row r="396" spans="1:11" ht="12" customHeight="1" x14ac:dyDescent="0.25">
      <c r="A396" s="178" t="s">
        <v>260</v>
      </c>
      <c r="B396" s="182">
        <v>0</v>
      </c>
      <c r="C396" s="182">
        <v>0</v>
      </c>
      <c r="D396" s="182">
        <v>0</v>
      </c>
      <c r="E396" s="182">
        <v>0</v>
      </c>
      <c r="F396" s="182">
        <v>0</v>
      </c>
      <c r="G396" s="182">
        <v>0</v>
      </c>
      <c r="H396" s="182">
        <v>0</v>
      </c>
      <c r="I396" s="182">
        <v>0</v>
      </c>
      <c r="J396" s="182">
        <v>0</v>
      </c>
      <c r="K396" s="182">
        <v>0</v>
      </c>
    </row>
    <row r="397" spans="1:11" ht="12" customHeight="1" x14ac:dyDescent="0.25">
      <c r="A397" s="179" t="s">
        <v>261</v>
      </c>
      <c r="B397" s="182">
        <v>0</v>
      </c>
      <c r="C397" s="182">
        <v>0</v>
      </c>
      <c r="D397" s="182">
        <v>0</v>
      </c>
      <c r="E397" s="182">
        <v>0</v>
      </c>
      <c r="F397" s="182">
        <v>0</v>
      </c>
      <c r="G397" s="182">
        <v>0</v>
      </c>
      <c r="H397" s="182">
        <v>0</v>
      </c>
      <c r="I397" s="182">
        <v>0</v>
      </c>
      <c r="J397" s="182">
        <v>0</v>
      </c>
      <c r="K397" s="182">
        <v>0</v>
      </c>
    </row>
    <row r="398" spans="1:11" ht="12" customHeight="1" x14ac:dyDescent="0.25">
      <c r="A398" s="178" t="s">
        <v>262</v>
      </c>
      <c r="B398" s="182">
        <v>0</v>
      </c>
      <c r="C398" s="182">
        <v>0</v>
      </c>
      <c r="D398" s="182">
        <v>0</v>
      </c>
      <c r="E398" s="182">
        <v>0</v>
      </c>
      <c r="F398" s="182">
        <v>0</v>
      </c>
      <c r="G398" s="182">
        <v>0</v>
      </c>
      <c r="H398" s="182">
        <v>0</v>
      </c>
      <c r="I398" s="182">
        <v>0</v>
      </c>
      <c r="J398" s="182">
        <v>0</v>
      </c>
      <c r="K398" s="182">
        <v>0</v>
      </c>
    </row>
    <row r="399" spans="1:11" ht="12" customHeight="1" x14ac:dyDescent="0.25">
      <c r="A399" s="179" t="s">
        <v>263</v>
      </c>
      <c r="B399" s="182">
        <v>0</v>
      </c>
      <c r="C399" s="182">
        <v>0</v>
      </c>
      <c r="D399" s="182">
        <v>0</v>
      </c>
      <c r="E399" s="182">
        <v>0</v>
      </c>
      <c r="F399" s="182">
        <v>0</v>
      </c>
      <c r="G399" s="182">
        <v>0</v>
      </c>
      <c r="H399" s="182">
        <v>0</v>
      </c>
      <c r="I399" s="182">
        <v>0</v>
      </c>
      <c r="J399" s="182">
        <v>0</v>
      </c>
      <c r="K399" s="182">
        <v>0</v>
      </c>
    </row>
    <row r="400" spans="1:11" ht="12" customHeight="1" x14ac:dyDescent="0.25">
      <c r="A400" s="179" t="s">
        <v>264</v>
      </c>
      <c r="B400" s="182">
        <v>0</v>
      </c>
      <c r="C400" s="182">
        <v>0</v>
      </c>
      <c r="D400" s="182">
        <v>0</v>
      </c>
      <c r="E400" s="182">
        <v>0</v>
      </c>
      <c r="F400" s="182">
        <v>0</v>
      </c>
      <c r="G400" s="182">
        <v>0</v>
      </c>
      <c r="H400" s="182">
        <v>0</v>
      </c>
      <c r="I400" s="182">
        <v>0</v>
      </c>
      <c r="J400" s="182">
        <v>0</v>
      </c>
      <c r="K400" s="182">
        <v>0</v>
      </c>
    </row>
    <row r="401" spans="1:11" ht="12" customHeight="1" x14ac:dyDescent="0.25">
      <c r="A401" s="179" t="s">
        <v>265</v>
      </c>
      <c r="B401" s="182">
        <v>0</v>
      </c>
      <c r="C401" s="182">
        <v>0</v>
      </c>
      <c r="D401" s="182">
        <v>0</v>
      </c>
      <c r="E401" s="182">
        <v>0</v>
      </c>
      <c r="F401" s="182">
        <v>0</v>
      </c>
      <c r="G401" s="182">
        <v>0</v>
      </c>
      <c r="H401" s="182">
        <v>0</v>
      </c>
      <c r="I401" s="182">
        <v>0</v>
      </c>
      <c r="J401" s="182">
        <v>0</v>
      </c>
      <c r="K401" s="182">
        <v>0</v>
      </c>
    </row>
    <row r="402" spans="1:11" ht="12" customHeight="1" x14ac:dyDescent="0.25">
      <c r="A402" s="178" t="s">
        <v>266</v>
      </c>
      <c r="B402" s="182">
        <v>1</v>
      </c>
      <c r="C402" s="182">
        <v>0</v>
      </c>
      <c r="D402" s="182">
        <v>0</v>
      </c>
      <c r="E402" s="182">
        <v>0</v>
      </c>
      <c r="F402" s="182">
        <v>0</v>
      </c>
      <c r="G402" s="182">
        <v>0</v>
      </c>
      <c r="H402" s="182">
        <v>0</v>
      </c>
      <c r="I402" s="182">
        <v>0</v>
      </c>
      <c r="J402" s="182">
        <v>1</v>
      </c>
      <c r="K402" s="182">
        <v>1515</v>
      </c>
    </row>
    <row r="403" spans="1:11" ht="12" customHeight="1" x14ac:dyDescent="0.25">
      <c r="A403" s="179" t="s">
        <v>267</v>
      </c>
      <c r="B403" s="182">
        <v>13</v>
      </c>
      <c r="C403" s="182">
        <v>0</v>
      </c>
      <c r="D403" s="182">
        <v>4</v>
      </c>
      <c r="E403" s="182">
        <v>4</v>
      </c>
      <c r="F403" s="182">
        <v>0</v>
      </c>
      <c r="G403" s="182">
        <v>0</v>
      </c>
      <c r="H403" s="182">
        <v>1</v>
      </c>
      <c r="I403" s="182">
        <v>2</v>
      </c>
      <c r="J403" s="182">
        <v>2</v>
      </c>
      <c r="K403" s="182">
        <v>5857</v>
      </c>
    </row>
    <row r="404" spans="1:11" ht="12" customHeight="1" x14ac:dyDescent="0.25">
      <c r="A404" s="178" t="s">
        <v>268</v>
      </c>
      <c r="B404" s="182">
        <v>0</v>
      </c>
      <c r="C404" s="182">
        <v>0</v>
      </c>
      <c r="D404" s="182">
        <v>0</v>
      </c>
      <c r="E404" s="182">
        <v>0</v>
      </c>
      <c r="F404" s="182">
        <v>0</v>
      </c>
      <c r="G404" s="182">
        <v>0</v>
      </c>
      <c r="H404" s="182">
        <v>0</v>
      </c>
      <c r="I404" s="182">
        <v>0</v>
      </c>
      <c r="J404" s="182">
        <v>0</v>
      </c>
      <c r="K404" s="182">
        <v>0</v>
      </c>
    </row>
    <row r="405" spans="1:11" ht="13.5" customHeight="1" x14ac:dyDescent="0.25">
      <c r="A405" s="322" t="s">
        <v>42</v>
      </c>
      <c r="B405" s="322"/>
      <c r="C405" s="322"/>
      <c r="D405" s="322"/>
      <c r="E405" s="322"/>
      <c r="F405" s="322"/>
      <c r="G405" s="322"/>
      <c r="H405" s="322"/>
      <c r="I405" s="322"/>
      <c r="J405" s="322"/>
      <c r="K405" s="322"/>
    </row>
    <row r="406" spans="1:11" ht="12" customHeight="1" x14ac:dyDescent="0.25">
      <c r="A406" s="322" t="s">
        <v>1</v>
      </c>
      <c r="B406" s="322"/>
      <c r="C406" s="322"/>
      <c r="D406" s="322"/>
      <c r="E406" s="322"/>
      <c r="F406" s="322"/>
      <c r="G406" s="322"/>
      <c r="H406" s="322"/>
      <c r="I406" s="322"/>
      <c r="J406" s="322"/>
      <c r="K406" s="322"/>
    </row>
    <row r="407" spans="1:11" ht="15" customHeight="1" x14ac:dyDescent="0.25">
      <c r="A407" s="323" t="s">
        <v>323</v>
      </c>
      <c r="B407" s="323" t="s">
        <v>63</v>
      </c>
      <c r="C407" s="324" t="s">
        <v>83</v>
      </c>
      <c r="D407" s="324"/>
      <c r="E407" s="324"/>
      <c r="F407" s="324"/>
      <c r="G407" s="324"/>
      <c r="H407" s="324"/>
      <c r="I407" s="324"/>
      <c r="J407" s="324"/>
      <c r="K407" s="323" t="s">
        <v>72</v>
      </c>
    </row>
    <row r="408" spans="1:11" ht="37.5" customHeight="1" x14ac:dyDescent="0.25">
      <c r="A408" s="323"/>
      <c r="B408" s="323"/>
      <c r="C408" s="243" t="s">
        <v>64</v>
      </c>
      <c r="D408" s="243" t="s">
        <v>65</v>
      </c>
      <c r="E408" s="243" t="s">
        <v>71</v>
      </c>
      <c r="F408" s="243" t="s">
        <v>70</v>
      </c>
      <c r="G408" s="243" t="s">
        <v>69</v>
      </c>
      <c r="H408" s="243" t="s">
        <v>68</v>
      </c>
      <c r="I408" s="243" t="s">
        <v>67</v>
      </c>
      <c r="J408" s="243" t="s">
        <v>66</v>
      </c>
      <c r="K408" s="323"/>
    </row>
    <row r="409" spans="1:11" ht="12" customHeight="1" x14ac:dyDescent="0.25">
      <c r="A409" s="156" t="s">
        <v>273</v>
      </c>
      <c r="B409" s="162">
        <v>389</v>
      </c>
      <c r="C409" s="162">
        <v>33</v>
      </c>
      <c r="D409" s="162">
        <v>21</v>
      </c>
      <c r="E409" s="162">
        <v>44</v>
      </c>
      <c r="F409" s="162">
        <v>117</v>
      </c>
      <c r="G409" s="162">
        <v>65</v>
      </c>
      <c r="H409" s="162">
        <v>50</v>
      </c>
      <c r="I409" s="162">
        <v>19</v>
      </c>
      <c r="J409" s="162">
        <v>40</v>
      </c>
      <c r="K409" s="162">
        <v>189382</v>
      </c>
    </row>
    <row r="410" spans="1:11" ht="12" customHeight="1" x14ac:dyDescent="0.25">
      <c r="A410" s="179" t="s">
        <v>252</v>
      </c>
      <c r="B410" s="182">
        <v>280</v>
      </c>
      <c r="C410" s="182">
        <v>15</v>
      </c>
      <c r="D410" s="182">
        <v>13</v>
      </c>
      <c r="E410" s="182">
        <v>39</v>
      </c>
      <c r="F410" s="182">
        <v>95</v>
      </c>
      <c r="G410" s="182">
        <v>54</v>
      </c>
      <c r="H410" s="182">
        <v>35</v>
      </c>
      <c r="I410" s="182">
        <v>10</v>
      </c>
      <c r="J410" s="182">
        <v>19</v>
      </c>
      <c r="K410" s="182">
        <v>117383</v>
      </c>
    </row>
    <row r="411" spans="1:11" ht="12" customHeight="1" x14ac:dyDescent="0.25">
      <c r="A411" s="178" t="s">
        <v>253</v>
      </c>
      <c r="B411" s="182">
        <v>21</v>
      </c>
      <c r="C411" s="182">
        <v>5</v>
      </c>
      <c r="D411" s="182">
        <v>3</v>
      </c>
      <c r="E411" s="182">
        <v>0</v>
      </c>
      <c r="F411" s="182">
        <v>4</v>
      </c>
      <c r="G411" s="182">
        <v>3</v>
      </c>
      <c r="H411" s="182">
        <v>2</v>
      </c>
      <c r="I411" s="182">
        <v>1</v>
      </c>
      <c r="J411" s="182">
        <v>3</v>
      </c>
      <c r="K411" s="182">
        <v>11592</v>
      </c>
    </row>
    <row r="412" spans="1:11" ht="12" customHeight="1" x14ac:dyDescent="0.25">
      <c r="A412" s="179" t="s">
        <v>254</v>
      </c>
      <c r="B412" s="182">
        <v>19</v>
      </c>
      <c r="C412" s="182">
        <v>2</v>
      </c>
      <c r="D412" s="182">
        <v>0</v>
      </c>
      <c r="E412" s="182">
        <v>3</v>
      </c>
      <c r="F412" s="182">
        <v>3</v>
      </c>
      <c r="G412" s="182">
        <v>1</v>
      </c>
      <c r="H412" s="182">
        <v>5</v>
      </c>
      <c r="I412" s="182">
        <v>1</v>
      </c>
      <c r="J412" s="182">
        <v>4</v>
      </c>
      <c r="K412" s="182">
        <v>12230</v>
      </c>
    </row>
    <row r="413" spans="1:11" ht="12" customHeight="1" x14ac:dyDescent="0.25">
      <c r="A413" s="178" t="s">
        <v>255</v>
      </c>
      <c r="B413" s="182">
        <v>38</v>
      </c>
      <c r="C413" s="182">
        <v>5</v>
      </c>
      <c r="D413" s="182">
        <v>3</v>
      </c>
      <c r="E413" s="182">
        <v>2</v>
      </c>
      <c r="F413" s="182">
        <v>10</v>
      </c>
      <c r="G413" s="182">
        <v>3</v>
      </c>
      <c r="H413" s="182">
        <v>6</v>
      </c>
      <c r="I413" s="182">
        <v>5</v>
      </c>
      <c r="J413" s="182">
        <v>4</v>
      </c>
      <c r="K413" s="182">
        <v>16282</v>
      </c>
    </row>
    <row r="414" spans="1:11" ht="12" customHeight="1" x14ac:dyDescent="0.25">
      <c r="A414" s="179" t="s">
        <v>256</v>
      </c>
      <c r="B414" s="182">
        <v>3</v>
      </c>
      <c r="C414" s="182">
        <v>1</v>
      </c>
      <c r="D414" s="182">
        <v>0</v>
      </c>
      <c r="E414" s="182">
        <v>0</v>
      </c>
      <c r="F414" s="182">
        <v>0</v>
      </c>
      <c r="G414" s="182">
        <v>0</v>
      </c>
      <c r="H414" s="182">
        <v>1</v>
      </c>
      <c r="I414" s="182">
        <v>0</v>
      </c>
      <c r="J414" s="182">
        <v>1</v>
      </c>
      <c r="K414" s="182">
        <v>2325</v>
      </c>
    </row>
    <row r="415" spans="1:11" ht="12" customHeight="1" x14ac:dyDescent="0.25">
      <c r="A415" s="178" t="s">
        <v>257</v>
      </c>
      <c r="B415" s="182">
        <v>2</v>
      </c>
      <c r="C415" s="182">
        <v>1</v>
      </c>
      <c r="D415" s="182">
        <v>0</v>
      </c>
      <c r="E415" s="182">
        <v>0</v>
      </c>
      <c r="F415" s="182">
        <v>0</v>
      </c>
      <c r="G415" s="182">
        <v>0</v>
      </c>
      <c r="H415" s="182">
        <v>0</v>
      </c>
      <c r="I415" s="182">
        <v>0</v>
      </c>
      <c r="J415" s="182">
        <v>1</v>
      </c>
      <c r="K415" s="182">
        <v>977</v>
      </c>
    </row>
    <row r="416" spans="1:11" ht="12" customHeight="1" x14ac:dyDescent="0.25">
      <c r="A416" s="179" t="s">
        <v>258</v>
      </c>
      <c r="B416" s="182"/>
      <c r="C416" s="182"/>
      <c r="D416" s="182"/>
      <c r="E416" s="182"/>
      <c r="F416" s="182"/>
      <c r="G416" s="182"/>
      <c r="H416" s="182"/>
      <c r="I416" s="182"/>
      <c r="J416" s="182"/>
      <c r="K416" s="182"/>
    </row>
    <row r="417" spans="1:11" ht="12" customHeight="1" x14ac:dyDescent="0.25">
      <c r="A417" s="178" t="s">
        <v>260</v>
      </c>
      <c r="B417" s="182"/>
      <c r="C417" s="182"/>
      <c r="D417" s="182"/>
      <c r="E417" s="182"/>
      <c r="F417" s="182"/>
      <c r="G417" s="182"/>
      <c r="H417" s="182"/>
      <c r="I417" s="182"/>
      <c r="J417" s="182"/>
      <c r="K417" s="182"/>
    </row>
    <row r="418" spans="1:11" ht="12" customHeight="1" x14ac:dyDescent="0.25">
      <c r="A418" s="179" t="s">
        <v>261</v>
      </c>
      <c r="B418" s="182">
        <v>1</v>
      </c>
      <c r="C418" s="182">
        <v>0</v>
      </c>
      <c r="D418" s="182">
        <v>0</v>
      </c>
      <c r="E418" s="182">
        <v>0</v>
      </c>
      <c r="F418" s="182">
        <v>0</v>
      </c>
      <c r="G418" s="182">
        <v>0</v>
      </c>
      <c r="H418" s="182">
        <v>0</v>
      </c>
      <c r="I418" s="182">
        <v>0</v>
      </c>
      <c r="J418" s="182">
        <v>1</v>
      </c>
      <c r="K418" s="182">
        <v>5000</v>
      </c>
    </row>
    <row r="419" spans="1:11" ht="12" customHeight="1" x14ac:dyDescent="0.25">
      <c r="A419" s="178" t="s">
        <v>262</v>
      </c>
      <c r="B419" s="182">
        <v>4</v>
      </c>
      <c r="C419" s="182">
        <v>0</v>
      </c>
      <c r="D419" s="182">
        <v>0</v>
      </c>
      <c r="E419" s="182">
        <v>0</v>
      </c>
      <c r="F419" s="182">
        <v>0</v>
      </c>
      <c r="G419" s="182">
        <v>1</v>
      </c>
      <c r="H419" s="182">
        <v>0</v>
      </c>
      <c r="I419" s="182">
        <v>0</v>
      </c>
      <c r="J419" s="182">
        <v>3</v>
      </c>
      <c r="K419" s="182">
        <v>9420</v>
      </c>
    </row>
    <row r="420" spans="1:11" ht="12" customHeight="1" x14ac:dyDescent="0.25">
      <c r="A420" s="179" t="s">
        <v>263</v>
      </c>
      <c r="B420" s="182"/>
      <c r="C420" s="182"/>
      <c r="D420" s="182"/>
      <c r="E420" s="182"/>
      <c r="F420" s="182"/>
      <c r="G420" s="182"/>
      <c r="H420" s="182"/>
      <c r="I420" s="182"/>
      <c r="J420" s="182"/>
      <c r="K420" s="182"/>
    </row>
    <row r="421" spans="1:11" ht="12" customHeight="1" x14ac:dyDescent="0.25">
      <c r="A421" s="179" t="s">
        <v>264</v>
      </c>
      <c r="B421" s="182"/>
      <c r="C421" s="182"/>
      <c r="D421" s="182"/>
      <c r="E421" s="182"/>
      <c r="F421" s="182"/>
      <c r="G421" s="182"/>
      <c r="H421" s="182"/>
      <c r="I421" s="182"/>
      <c r="J421" s="182"/>
      <c r="K421" s="182"/>
    </row>
    <row r="422" spans="1:11" ht="12" customHeight="1" x14ac:dyDescent="0.25">
      <c r="A422" s="179" t="s">
        <v>265</v>
      </c>
      <c r="B422" s="182">
        <v>1</v>
      </c>
      <c r="C422" s="182">
        <v>1</v>
      </c>
      <c r="D422" s="182">
        <v>0</v>
      </c>
      <c r="E422" s="182">
        <v>0</v>
      </c>
      <c r="F422" s="182">
        <v>0</v>
      </c>
      <c r="G422" s="182">
        <v>0</v>
      </c>
      <c r="H422" s="182">
        <v>0</v>
      </c>
      <c r="I422" s="182">
        <v>0</v>
      </c>
      <c r="J422" s="182">
        <v>0</v>
      </c>
      <c r="K422" s="182">
        <v>16</v>
      </c>
    </row>
    <row r="423" spans="1:11" ht="12" customHeight="1" x14ac:dyDescent="0.25">
      <c r="A423" s="178" t="s">
        <v>266</v>
      </c>
      <c r="B423" s="182">
        <v>2</v>
      </c>
      <c r="C423" s="182">
        <v>0</v>
      </c>
      <c r="D423" s="182">
        <v>0</v>
      </c>
      <c r="E423" s="182">
        <v>0</v>
      </c>
      <c r="F423" s="182">
        <v>1</v>
      </c>
      <c r="G423" s="182">
        <v>0</v>
      </c>
      <c r="H423" s="182">
        <v>0</v>
      </c>
      <c r="I423" s="182">
        <v>0</v>
      </c>
      <c r="J423" s="182">
        <v>1</v>
      </c>
      <c r="K423" s="182">
        <v>1584</v>
      </c>
    </row>
    <row r="424" spans="1:11" ht="12" customHeight="1" x14ac:dyDescent="0.25">
      <c r="A424" s="179" t="s">
        <v>267</v>
      </c>
      <c r="B424" s="182">
        <v>16</v>
      </c>
      <c r="C424" s="182">
        <v>3</v>
      </c>
      <c r="D424" s="182">
        <v>2</v>
      </c>
      <c r="E424" s="182">
        <v>0</v>
      </c>
      <c r="F424" s="182">
        <v>3</v>
      </c>
      <c r="G424" s="182">
        <v>2</v>
      </c>
      <c r="H424" s="182">
        <v>1</v>
      </c>
      <c r="I424" s="182">
        <v>2</v>
      </c>
      <c r="J424" s="182">
        <v>3</v>
      </c>
      <c r="K424" s="182">
        <v>11791</v>
      </c>
    </row>
    <row r="425" spans="1:11" ht="12" customHeight="1" x14ac:dyDescent="0.25">
      <c r="A425" s="178" t="s">
        <v>268</v>
      </c>
      <c r="B425" s="182">
        <v>2</v>
      </c>
      <c r="C425" s="182">
        <v>0</v>
      </c>
      <c r="D425" s="182">
        <v>0</v>
      </c>
      <c r="E425" s="182">
        <v>0</v>
      </c>
      <c r="F425" s="182">
        <v>1</v>
      </c>
      <c r="G425" s="182">
        <v>1</v>
      </c>
      <c r="H425" s="182">
        <v>0</v>
      </c>
      <c r="I425" s="182">
        <v>0</v>
      </c>
      <c r="J425" s="182">
        <v>0</v>
      </c>
      <c r="K425" s="182">
        <v>782</v>
      </c>
    </row>
    <row r="426" spans="1:11" ht="12" customHeight="1" x14ac:dyDescent="0.25">
      <c r="A426" s="158"/>
      <c r="B426" s="159"/>
      <c r="C426" s="160"/>
      <c r="D426" s="160"/>
      <c r="E426" s="160"/>
      <c r="F426" s="160"/>
      <c r="G426" s="160"/>
      <c r="H426" s="160"/>
      <c r="I426" s="160"/>
      <c r="J426" s="159"/>
      <c r="K426" s="159"/>
    </row>
    <row r="427" spans="1:11" ht="12" customHeight="1" x14ac:dyDescent="0.25">
      <c r="A427" s="156" t="s">
        <v>192</v>
      </c>
      <c r="B427" s="162">
        <v>155</v>
      </c>
      <c r="C427" s="162">
        <v>13</v>
      </c>
      <c r="D427" s="162">
        <v>5</v>
      </c>
      <c r="E427" s="162">
        <v>32</v>
      </c>
      <c r="F427" s="162">
        <v>22</v>
      </c>
      <c r="G427" s="162">
        <v>26</v>
      </c>
      <c r="H427" s="162">
        <v>21</v>
      </c>
      <c r="I427" s="162">
        <v>18</v>
      </c>
      <c r="J427" s="162">
        <v>18</v>
      </c>
      <c r="K427" s="162">
        <v>83975</v>
      </c>
    </row>
    <row r="428" spans="1:11" ht="12" customHeight="1" x14ac:dyDescent="0.25">
      <c r="A428" s="179" t="s">
        <v>252</v>
      </c>
      <c r="B428" s="182">
        <v>93</v>
      </c>
      <c r="C428" s="182">
        <v>7</v>
      </c>
      <c r="D428" s="182">
        <v>3</v>
      </c>
      <c r="E428" s="182">
        <v>19</v>
      </c>
      <c r="F428" s="182">
        <v>14</v>
      </c>
      <c r="G428" s="182">
        <v>21</v>
      </c>
      <c r="H428" s="182">
        <v>13</v>
      </c>
      <c r="I428" s="182">
        <v>7</v>
      </c>
      <c r="J428" s="182">
        <v>9</v>
      </c>
      <c r="K428" s="182">
        <v>46795</v>
      </c>
    </row>
    <row r="429" spans="1:11" ht="12" customHeight="1" x14ac:dyDescent="0.25">
      <c r="A429" s="178" t="s">
        <v>253</v>
      </c>
      <c r="B429" s="182">
        <v>9</v>
      </c>
      <c r="C429" s="182">
        <v>2</v>
      </c>
      <c r="D429" s="182">
        <v>0</v>
      </c>
      <c r="E429" s="182">
        <v>1</v>
      </c>
      <c r="F429" s="182">
        <v>3</v>
      </c>
      <c r="G429" s="182">
        <v>0</v>
      </c>
      <c r="H429" s="182">
        <v>2</v>
      </c>
      <c r="I429" s="182">
        <v>1</v>
      </c>
      <c r="J429" s="182">
        <v>0</v>
      </c>
      <c r="K429" s="182">
        <v>3090</v>
      </c>
    </row>
    <row r="430" spans="1:11" ht="12" customHeight="1" x14ac:dyDescent="0.25">
      <c r="A430" s="179" t="s">
        <v>254</v>
      </c>
      <c r="B430" s="182">
        <v>5</v>
      </c>
      <c r="C430" s="182">
        <v>2</v>
      </c>
      <c r="D430" s="182">
        <v>0</v>
      </c>
      <c r="E430" s="182">
        <v>0</v>
      </c>
      <c r="F430" s="182">
        <v>0</v>
      </c>
      <c r="G430" s="182">
        <v>1</v>
      </c>
      <c r="H430" s="182">
        <v>0</v>
      </c>
      <c r="I430" s="182">
        <v>1</v>
      </c>
      <c r="J430" s="182">
        <v>1</v>
      </c>
      <c r="K430" s="182">
        <v>6056</v>
      </c>
    </row>
    <row r="431" spans="1:11" ht="12" customHeight="1" x14ac:dyDescent="0.25">
      <c r="A431" s="178" t="s">
        <v>255</v>
      </c>
      <c r="B431" s="182">
        <v>23</v>
      </c>
      <c r="C431" s="182">
        <v>0</v>
      </c>
      <c r="D431" s="182">
        <v>2</v>
      </c>
      <c r="E431" s="182">
        <v>3</v>
      </c>
      <c r="F431" s="182">
        <v>4</v>
      </c>
      <c r="G431" s="182">
        <v>3</v>
      </c>
      <c r="H431" s="182">
        <v>3</v>
      </c>
      <c r="I431" s="182">
        <v>4</v>
      </c>
      <c r="J431" s="182">
        <v>4</v>
      </c>
      <c r="K431" s="182">
        <v>15438</v>
      </c>
    </row>
    <row r="432" spans="1:11" ht="12" customHeight="1" x14ac:dyDescent="0.25">
      <c r="A432" s="179" t="s">
        <v>256</v>
      </c>
      <c r="B432" s="182">
        <v>0</v>
      </c>
      <c r="C432" s="182">
        <v>0</v>
      </c>
      <c r="D432" s="182">
        <v>0</v>
      </c>
      <c r="E432" s="182">
        <v>0</v>
      </c>
      <c r="F432" s="182">
        <v>0</v>
      </c>
      <c r="G432" s="182">
        <v>0</v>
      </c>
      <c r="H432" s="182">
        <v>0</v>
      </c>
      <c r="I432" s="182">
        <v>0</v>
      </c>
      <c r="J432" s="182">
        <v>0</v>
      </c>
      <c r="K432" s="182">
        <v>0</v>
      </c>
    </row>
    <row r="433" spans="1:11" ht="12" customHeight="1" x14ac:dyDescent="0.25">
      <c r="A433" s="178" t="s">
        <v>257</v>
      </c>
      <c r="B433" s="182">
        <v>0</v>
      </c>
      <c r="C433" s="182">
        <v>0</v>
      </c>
      <c r="D433" s="182">
        <v>0</v>
      </c>
      <c r="E433" s="182">
        <v>0</v>
      </c>
      <c r="F433" s="182">
        <v>0</v>
      </c>
      <c r="G433" s="182">
        <v>0</v>
      </c>
      <c r="H433" s="182">
        <v>0</v>
      </c>
      <c r="I433" s="182">
        <v>0</v>
      </c>
      <c r="J433" s="182">
        <v>0</v>
      </c>
      <c r="K433" s="182">
        <v>0</v>
      </c>
    </row>
    <row r="434" spans="1:11" ht="12" customHeight="1" x14ac:dyDescent="0.25">
      <c r="A434" s="179" t="s">
        <v>258</v>
      </c>
      <c r="B434" s="182">
        <v>0</v>
      </c>
      <c r="C434" s="182">
        <v>0</v>
      </c>
      <c r="D434" s="182">
        <v>0</v>
      </c>
      <c r="E434" s="182">
        <v>0</v>
      </c>
      <c r="F434" s="182">
        <v>0</v>
      </c>
      <c r="G434" s="182">
        <v>0</v>
      </c>
      <c r="H434" s="182">
        <v>0</v>
      </c>
      <c r="I434" s="182">
        <v>0</v>
      </c>
      <c r="J434" s="182">
        <v>0</v>
      </c>
      <c r="K434" s="182">
        <v>0</v>
      </c>
    </row>
    <row r="435" spans="1:11" ht="12" customHeight="1" x14ac:dyDescent="0.25">
      <c r="A435" s="178" t="s">
        <v>260</v>
      </c>
      <c r="B435" s="182">
        <v>0</v>
      </c>
      <c r="C435" s="182">
        <v>0</v>
      </c>
      <c r="D435" s="182">
        <v>0</v>
      </c>
      <c r="E435" s="182">
        <v>0</v>
      </c>
      <c r="F435" s="182">
        <v>0</v>
      </c>
      <c r="G435" s="182">
        <v>0</v>
      </c>
      <c r="H435" s="182">
        <v>0</v>
      </c>
      <c r="I435" s="182">
        <v>0</v>
      </c>
      <c r="J435" s="182">
        <v>0</v>
      </c>
      <c r="K435" s="182">
        <v>0</v>
      </c>
    </row>
    <row r="436" spans="1:11" ht="12" customHeight="1" x14ac:dyDescent="0.25">
      <c r="A436" s="179" t="s">
        <v>261</v>
      </c>
      <c r="B436" s="182">
        <v>0</v>
      </c>
      <c r="C436" s="182">
        <v>0</v>
      </c>
      <c r="D436" s="182">
        <v>0</v>
      </c>
      <c r="E436" s="182">
        <v>0</v>
      </c>
      <c r="F436" s="182">
        <v>0</v>
      </c>
      <c r="G436" s="182">
        <v>0</v>
      </c>
      <c r="H436" s="182">
        <v>0</v>
      </c>
      <c r="I436" s="182">
        <v>0</v>
      </c>
      <c r="J436" s="182">
        <v>0</v>
      </c>
      <c r="K436" s="182">
        <v>0</v>
      </c>
    </row>
    <row r="437" spans="1:11" ht="12" customHeight="1" x14ac:dyDescent="0.25">
      <c r="A437" s="178" t="s">
        <v>262</v>
      </c>
      <c r="B437" s="182">
        <v>0</v>
      </c>
      <c r="C437" s="182">
        <v>0</v>
      </c>
      <c r="D437" s="182">
        <v>0</v>
      </c>
      <c r="E437" s="182">
        <v>0</v>
      </c>
      <c r="F437" s="182">
        <v>0</v>
      </c>
      <c r="G437" s="182">
        <v>0</v>
      </c>
      <c r="H437" s="182">
        <v>0</v>
      </c>
      <c r="I437" s="182">
        <v>0</v>
      </c>
      <c r="J437" s="182">
        <v>0</v>
      </c>
      <c r="K437" s="182">
        <v>0</v>
      </c>
    </row>
    <row r="438" spans="1:11" ht="12" customHeight="1" x14ac:dyDescent="0.25">
      <c r="A438" s="179" t="s">
        <v>263</v>
      </c>
      <c r="B438" s="182">
        <v>0</v>
      </c>
      <c r="C438" s="182">
        <v>0</v>
      </c>
      <c r="D438" s="182">
        <v>0</v>
      </c>
      <c r="E438" s="182">
        <v>0</v>
      </c>
      <c r="F438" s="182">
        <v>0</v>
      </c>
      <c r="G438" s="182">
        <v>0</v>
      </c>
      <c r="H438" s="182">
        <v>0</v>
      </c>
      <c r="I438" s="182">
        <v>0</v>
      </c>
      <c r="J438" s="182">
        <v>0</v>
      </c>
      <c r="K438" s="182">
        <v>0</v>
      </c>
    </row>
    <row r="439" spans="1:11" ht="12" customHeight="1" x14ac:dyDescent="0.25">
      <c r="A439" s="179" t="s">
        <v>264</v>
      </c>
      <c r="B439" s="182">
        <v>0</v>
      </c>
      <c r="C439" s="182">
        <v>0</v>
      </c>
      <c r="D439" s="182">
        <v>0</v>
      </c>
      <c r="E439" s="182">
        <v>0</v>
      </c>
      <c r="F439" s="182">
        <v>0</v>
      </c>
      <c r="G439" s="182">
        <v>0</v>
      </c>
      <c r="H439" s="182">
        <v>0</v>
      </c>
      <c r="I439" s="182">
        <v>0</v>
      </c>
      <c r="J439" s="182">
        <v>0</v>
      </c>
      <c r="K439" s="182">
        <v>0</v>
      </c>
    </row>
    <row r="440" spans="1:11" ht="12" customHeight="1" x14ac:dyDescent="0.25">
      <c r="A440" s="179" t="s">
        <v>265</v>
      </c>
      <c r="B440" s="182">
        <v>0</v>
      </c>
      <c r="C440" s="182">
        <v>0</v>
      </c>
      <c r="D440" s="182">
        <v>0</v>
      </c>
      <c r="E440" s="182">
        <v>0</v>
      </c>
      <c r="F440" s="182">
        <v>0</v>
      </c>
      <c r="G440" s="182">
        <v>0</v>
      </c>
      <c r="H440" s="182">
        <v>0</v>
      </c>
      <c r="I440" s="182">
        <v>0</v>
      </c>
      <c r="J440" s="182">
        <v>0</v>
      </c>
      <c r="K440" s="182">
        <v>0</v>
      </c>
    </row>
    <row r="441" spans="1:11" ht="12" customHeight="1" x14ac:dyDescent="0.25">
      <c r="A441" s="178" t="s">
        <v>266</v>
      </c>
      <c r="B441" s="182">
        <v>0</v>
      </c>
      <c r="C441" s="182">
        <v>0</v>
      </c>
      <c r="D441" s="182">
        <v>0</v>
      </c>
      <c r="E441" s="182">
        <v>0</v>
      </c>
      <c r="F441" s="182">
        <v>0</v>
      </c>
      <c r="G441" s="182">
        <v>0</v>
      </c>
      <c r="H441" s="182">
        <v>0</v>
      </c>
      <c r="I441" s="182">
        <v>0</v>
      </c>
      <c r="J441" s="182">
        <v>0</v>
      </c>
      <c r="K441" s="182">
        <v>0</v>
      </c>
    </row>
    <row r="442" spans="1:11" ht="12" customHeight="1" x14ac:dyDescent="0.25">
      <c r="A442" s="179" t="s">
        <v>267</v>
      </c>
      <c r="B442" s="182">
        <v>2</v>
      </c>
      <c r="C442" s="182">
        <v>0</v>
      </c>
      <c r="D442" s="182">
        <v>0</v>
      </c>
      <c r="E442" s="182">
        <v>1</v>
      </c>
      <c r="F442" s="182">
        <v>0</v>
      </c>
      <c r="G442" s="182">
        <v>0</v>
      </c>
      <c r="H442" s="182">
        <v>0</v>
      </c>
      <c r="I442" s="182">
        <v>1</v>
      </c>
      <c r="J442" s="182">
        <v>0</v>
      </c>
      <c r="K442" s="182">
        <v>925</v>
      </c>
    </row>
    <row r="443" spans="1:11" ht="12" customHeight="1" x14ac:dyDescent="0.25">
      <c r="A443" s="178" t="s">
        <v>268</v>
      </c>
      <c r="B443" s="182">
        <v>23</v>
      </c>
      <c r="C443" s="182">
        <v>2</v>
      </c>
      <c r="D443" s="182">
        <v>0</v>
      </c>
      <c r="E443" s="182">
        <v>8</v>
      </c>
      <c r="F443" s="182">
        <v>1</v>
      </c>
      <c r="G443" s="182">
        <v>1</v>
      </c>
      <c r="H443" s="182">
        <v>3</v>
      </c>
      <c r="I443" s="182">
        <v>4</v>
      </c>
      <c r="J443" s="182">
        <v>4</v>
      </c>
      <c r="K443" s="182">
        <v>11671</v>
      </c>
    </row>
    <row r="444" spans="1:11" ht="12" customHeight="1" x14ac:dyDescent="0.25">
      <c r="A444" s="158"/>
      <c r="B444" s="161"/>
      <c r="C444" s="161"/>
      <c r="D444" s="161"/>
      <c r="E444" s="161"/>
      <c r="F444" s="161"/>
      <c r="G444" s="161"/>
      <c r="H444" s="161"/>
      <c r="I444" s="161"/>
      <c r="J444" s="161"/>
      <c r="K444" s="161"/>
    </row>
    <row r="445" spans="1:11" ht="12" customHeight="1" x14ac:dyDescent="0.25">
      <c r="A445" s="156" t="s">
        <v>274</v>
      </c>
      <c r="B445" s="162">
        <v>955</v>
      </c>
      <c r="C445" s="162">
        <v>84</v>
      </c>
      <c r="D445" s="162">
        <v>518</v>
      </c>
      <c r="E445" s="162">
        <v>177</v>
      </c>
      <c r="F445" s="162">
        <v>67</v>
      </c>
      <c r="G445" s="162">
        <v>24</v>
      </c>
      <c r="H445" s="162">
        <v>10</v>
      </c>
      <c r="I445" s="162">
        <v>3</v>
      </c>
      <c r="J445" s="162">
        <v>72</v>
      </c>
      <c r="K445" s="162">
        <v>350273</v>
      </c>
    </row>
    <row r="446" spans="1:11" ht="12" customHeight="1" x14ac:dyDescent="0.25">
      <c r="A446" s="179" t="s">
        <v>252</v>
      </c>
      <c r="B446" s="182">
        <v>705</v>
      </c>
      <c r="C446" s="182">
        <v>49</v>
      </c>
      <c r="D446" s="182">
        <v>487</v>
      </c>
      <c r="E446" s="182">
        <v>107</v>
      </c>
      <c r="F446" s="182">
        <v>35</v>
      </c>
      <c r="G446" s="182">
        <v>7</v>
      </c>
      <c r="H446" s="182">
        <v>3</v>
      </c>
      <c r="I446" s="182">
        <v>2</v>
      </c>
      <c r="J446" s="182">
        <v>15</v>
      </c>
      <c r="K446" s="182">
        <v>117934</v>
      </c>
    </row>
    <row r="447" spans="1:11" ht="12" customHeight="1" x14ac:dyDescent="0.25">
      <c r="A447" s="178" t="s">
        <v>253</v>
      </c>
      <c r="B447" s="182">
        <v>62</v>
      </c>
      <c r="C447" s="182">
        <v>17</v>
      </c>
      <c r="D447" s="182">
        <v>10</v>
      </c>
      <c r="E447" s="182">
        <v>22</v>
      </c>
      <c r="F447" s="182">
        <v>8</v>
      </c>
      <c r="G447" s="182">
        <v>3</v>
      </c>
      <c r="H447" s="182">
        <v>1</v>
      </c>
      <c r="I447" s="182">
        <v>0</v>
      </c>
      <c r="J447" s="182">
        <v>1</v>
      </c>
      <c r="K447" s="182">
        <v>12169</v>
      </c>
    </row>
    <row r="448" spans="1:11" ht="12" customHeight="1" x14ac:dyDescent="0.25">
      <c r="A448" s="179" t="s">
        <v>254</v>
      </c>
      <c r="B448" s="182">
        <v>75</v>
      </c>
      <c r="C448" s="182">
        <v>5</v>
      </c>
      <c r="D448" s="182">
        <v>4</v>
      </c>
      <c r="E448" s="182">
        <v>19</v>
      </c>
      <c r="F448" s="182">
        <v>6</v>
      </c>
      <c r="G448" s="182">
        <v>4</v>
      </c>
      <c r="H448" s="182">
        <v>3</v>
      </c>
      <c r="I448" s="182">
        <v>1</v>
      </c>
      <c r="J448" s="182">
        <v>33</v>
      </c>
      <c r="K448" s="182">
        <v>127268</v>
      </c>
    </row>
    <row r="449" spans="1:11" ht="12" customHeight="1" x14ac:dyDescent="0.25">
      <c r="A449" s="178" t="s">
        <v>255</v>
      </c>
      <c r="B449" s="182">
        <v>62</v>
      </c>
      <c r="C449" s="182">
        <v>8</v>
      </c>
      <c r="D449" s="182">
        <v>6</v>
      </c>
      <c r="E449" s="182">
        <v>16</v>
      </c>
      <c r="F449" s="182">
        <v>13</v>
      </c>
      <c r="G449" s="182">
        <v>5</v>
      </c>
      <c r="H449" s="182">
        <v>1</v>
      </c>
      <c r="I449" s="182">
        <v>0</v>
      </c>
      <c r="J449" s="182">
        <v>13</v>
      </c>
      <c r="K449" s="182">
        <v>56540</v>
      </c>
    </row>
    <row r="450" spans="1:11" ht="12" customHeight="1" x14ac:dyDescent="0.25">
      <c r="A450" s="179" t="s">
        <v>256</v>
      </c>
      <c r="B450" s="182">
        <v>1</v>
      </c>
      <c r="C450" s="182">
        <v>0</v>
      </c>
      <c r="D450" s="182">
        <v>0</v>
      </c>
      <c r="E450" s="182">
        <v>0</v>
      </c>
      <c r="F450" s="182">
        <v>0</v>
      </c>
      <c r="G450" s="182">
        <v>0</v>
      </c>
      <c r="H450" s="182">
        <v>0</v>
      </c>
      <c r="I450" s="182">
        <v>0</v>
      </c>
      <c r="J450" s="182">
        <v>1</v>
      </c>
      <c r="K450" s="182">
        <v>2000</v>
      </c>
    </row>
    <row r="451" spans="1:11" ht="12" customHeight="1" x14ac:dyDescent="0.25">
      <c r="A451" s="178" t="s">
        <v>257</v>
      </c>
      <c r="B451" s="182">
        <v>0</v>
      </c>
      <c r="C451" s="182">
        <v>0</v>
      </c>
      <c r="D451" s="182">
        <v>0</v>
      </c>
      <c r="E451" s="182">
        <v>0</v>
      </c>
      <c r="F451" s="182">
        <v>0</v>
      </c>
      <c r="G451" s="182">
        <v>0</v>
      </c>
      <c r="H451" s="182">
        <v>0</v>
      </c>
      <c r="I451" s="182">
        <v>0</v>
      </c>
      <c r="J451" s="182">
        <v>0</v>
      </c>
      <c r="K451" s="182">
        <v>0</v>
      </c>
    </row>
    <row r="452" spans="1:11" ht="12" customHeight="1" x14ac:dyDescent="0.25">
      <c r="A452" s="179" t="s">
        <v>258</v>
      </c>
      <c r="B452" s="182">
        <v>0</v>
      </c>
      <c r="C452" s="182">
        <v>0</v>
      </c>
      <c r="D452" s="182">
        <v>0</v>
      </c>
      <c r="E452" s="182">
        <v>0</v>
      </c>
      <c r="F452" s="182">
        <v>0</v>
      </c>
      <c r="G452" s="182">
        <v>0</v>
      </c>
      <c r="H452" s="182">
        <v>0</v>
      </c>
      <c r="I452" s="182">
        <v>0</v>
      </c>
      <c r="J452" s="182">
        <v>0</v>
      </c>
      <c r="K452" s="182">
        <v>0</v>
      </c>
    </row>
    <row r="453" spans="1:11" ht="12" customHeight="1" x14ac:dyDescent="0.25">
      <c r="A453" s="178" t="s">
        <v>260</v>
      </c>
      <c r="B453" s="182">
        <v>0</v>
      </c>
      <c r="C453" s="182">
        <v>0</v>
      </c>
      <c r="D453" s="182">
        <v>0</v>
      </c>
      <c r="E453" s="182">
        <v>0</v>
      </c>
      <c r="F453" s="182">
        <v>0</v>
      </c>
      <c r="G453" s="182">
        <v>0</v>
      </c>
      <c r="H453" s="182">
        <v>0</v>
      </c>
      <c r="I453" s="182">
        <v>0</v>
      </c>
      <c r="J453" s="182">
        <v>0</v>
      </c>
      <c r="K453" s="182">
        <v>0</v>
      </c>
    </row>
    <row r="454" spans="1:11" ht="12" customHeight="1" x14ac:dyDescent="0.25">
      <c r="A454" s="179" t="s">
        <v>261</v>
      </c>
      <c r="B454" s="182">
        <v>1</v>
      </c>
      <c r="C454" s="182">
        <v>0</v>
      </c>
      <c r="D454" s="182">
        <v>0</v>
      </c>
      <c r="E454" s="182">
        <v>0</v>
      </c>
      <c r="F454" s="182">
        <v>0</v>
      </c>
      <c r="G454" s="182">
        <v>0</v>
      </c>
      <c r="H454" s="182">
        <v>0</v>
      </c>
      <c r="I454" s="182">
        <v>0</v>
      </c>
      <c r="J454" s="182">
        <v>1</v>
      </c>
      <c r="K454" s="182">
        <v>2475</v>
      </c>
    </row>
    <row r="455" spans="1:11" ht="12" customHeight="1" x14ac:dyDescent="0.25">
      <c r="A455" s="178" t="s">
        <v>262</v>
      </c>
      <c r="B455" s="182">
        <v>0</v>
      </c>
      <c r="C455" s="182">
        <v>0</v>
      </c>
      <c r="D455" s="182">
        <v>0</v>
      </c>
      <c r="E455" s="182">
        <v>0</v>
      </c>
      <c r="F455" s="182">
        <v>0</v>
      </c>
      <c r="G455" s="182">
        <v>0</v>
      </c>
      <c r="H455" s="182">
        <v>0</v>
      </c>
      <c r="I455" s="182">
        <v>0</v>
      </c>
      <c r="J455" s="182">
        <v>0</v>
      </c>
      <c r="K455" s="182">
        <v>0</v>
      </c>
    </row>
    <row r="456" spans="1:11" ht="12" customHeight="1" x14ac:dyDescent="0.25">
      <c r="A456" s="179" t="s">
        <v>263</v>
      </c>
      <c r="B456" s="182">
        <v>0</v>
      </c>
      <c r="C456" s="182">
        <v>0</v>
      </c>
      <c r="D456" s="182">
        <v>0</v>
      </c>
      <c r="E456" s="182">
        <v>0</v>
      </c>
      <c r="F456" s="182">
        <v>0</v>
      </c>
      <c r="G456" s="182">
        <v>0</v>
      </c>
      <c r="H456" s="182">
        <v>0</v>
      </c>
      <c r="I456" s="182">
        <v>0</v>
      </c>
      <c r="J456" s="182">
        <v>0</v>
      </c>
      <c r="K456" s="182">
        <v>0</v>
      </c>
    </row>
    <row r="457" spans="1:11" ht="12" customHeight="1" x14ac:dyDescent="0.25">
      <c r="A457" s="179" t="s">
        <v>264</v>
      </c>
      <c r="B457" s="182">
        <v>0</v>
      </c>
      <c r="C457" s="182">
        <v>0</v>
      </c>
      <c r="D457" s="182">
        <v>0</v>
      </c>
      <c r="E457" s="182">
        <v>0</v>
      </c>
      <c r="F457" s="182">
        <v>0</v>
      </c>
      <c r="G457" s="182">
        <v>0</v>
      </c>
      <c r="H457" s="182">
        <v>0</v>
      </c>
      <c r="I457" s="182">
        <v>0</v>
      </c>
      <c r="J457" s="182">
        <v>0</v>
      </c>
      <c r="K457" s="182">
        <v>0</v>
      </c>
    </row>
    <row r="458" spans="1:11" ht="12" customHeight="1" x14ac:dyDescent="0.25">
      <c r="A458" s="179" t="s">
        <v>265</v>
      </c>
      <c r="B458" s="182">
        <v>0</v>
      </c>
      <c r="C458" s="182">
        <v>0</v>
      </c>
      <c r="D458" s="182">
        <v>0</v>
      </c>
      <c r="E458" s="182">
        <v>0</v>
      </c>
      <c r="F458" s="182">
        <v>0</v>
      </c>
      <c r="G458" s="182">
        <v>0</v>
      </c>
      <c r="H458" s="182">
        <v>0</v>
      </c>
      <c r="I458" s="182">
        <v>0</v>
      </c>
      <c r="J458" s="182">
        <v>0</v>
      </c>
      <c r="K458" s="182">
        <v>0</v>
      </c>
    </row>
    <row r="459" spans="1:11" ht="12" customHeight="1" x14ac:dyDescent="0.25">
      <c r="A459" s="178" t="s">
        <v>266</v>
      </c>
      <c r="B459" s="182">
        <v>5</v>
      </c>
      <c r="C459" s="182">
        <v>1</v>
      </c>
      <c r="D459" s="182">
        <v>0</v>
      </c>
      <c r="E459" s="182">
        <v>0</v>
      </c>
      <c r="F459" s="182">
        <v>0</v>
      </c>
      <c r="G459" s="182">
        <v>1</v>
      </c>
      <c r="H459" s="182">
        <v>1</v>
      </c>
      <c r="I459" s="182">
        <v>0</v>
      </c>
      <c r="J459" s="182">
        <v>2</v>
      </c>
      <c r="K459" s="182">
        <v>8692</v>
      </c>
    </row>
    <row r="460" spans="1:11" ht="12" customHeight="1" x14ac:dyDescent="0.25">
      <c r="A460" s="179" t="s">
        <v>267</v>
      </c>
      <c r="B460" s="182">
        <v>37</v>
      </c>
      <c r="C460" s="182">
        <v>4</v>
      </c>
      <c r="D460" s="182">
        <v>11</v>
      </c>
      <c r="E460" s="182">
        <v>11</v>
      </c>
      <c r="F460" s="182">
        <v>4</v>
      </c>
      <c r="G460" s="182">
        <v>3</v>
      </c>
      <c r="H460" s="182">
        <v>1</v>
      </c>
      <c r="I460" s="182">
        <v>0</v>
      </c>
      <c r="J460" s="182">
        <v>3</v>
      </c>
      <c r="K460" s="182">
        <v>18527</v>
      </c>
    </row>
    <row r="461" spans="1:11" ht="12" customHeight="1" x14ac:dyDescent="0.25">
      <c r="A461" s="178" t="s">
        <v>268</v>
      </c>
      <c r="B461" s="182">
        <v>7</v>
      </c>
      <c r="C461" s="182">
        <v>0</v>
      </c>
      <c r="D461" s="182">
        <v>0</v>
      </c>
      <c r="E461" s="182">
        <v>2</v>
      </c>
      <c r="F461" s="182">
        <v>1</v>
      </c>
      <c r="G461" s="182">
        <v>1</v>
      </c>
      <c r="H461" s="182">
        <v>0</v>
      </c>
      <c r="I461" s="182">
        <v>0</v>
      </c>
      <c r="J461" s="182">
        <v>3</v>
      </c>
      <c r="K461" s="182">
        <v>4668</v>
      </c>
    </row>
    <row r="462" spans="1:11" ht="13.5" customHeight="1" x14ac:dyDescent="0.25">
      <c r="A462" s="322" t="s">
        <v>42</v>
      </c>
      <c r="B462" s="322"/>
      <c r="C462" s="322"/>
      <c r="D462" s="322"/>
      <c r="E462" s="322"/>
      <c r="F462" s="322"/>
      <c r="G462" s="322"/>
      <c r="H462" s="322"/>
      <c r="I462" s="322"/>
      <c r="J462" s="322"/>
      <c r="K462" s="322"/>
    </row>
    <row r="463" spans="1:11" ht="12" customHeight="1" x14ac:dyDescent="0.25">
      <c r="A463" s="322" t="s">
        <v>1</v>
      </c>
      <c r="B463" s="322"/>
      <c r="C463" s="322"/>
      <c r="D463" s="322"/>
      <c r="E463" s="322"/>
      <c r="F463" s="322"/>
      <c r="G463" s="322"/>
      <c r="H463" s="322"/>
      <c r="I463" s="322"/>
      <c r="J463" s="322"/>
      <c r="K463" s="322"/>
    </row>
    <row r="464" spans="1:11" ht="15" customHeight="1" x14ac:dyDescent="0.25">
      <c r="A464" s="323" t="s">
        <v>323</v>
      </c>
      <c r="B464" s="323" t="s">
        <v>63</v>
      </c>
      <c r="C464" s="324" t="s">
        <v>83</v>
      </c>
      <c r="D464" s="324"/>
      <c r="E464" s="324"/>
      <c r="F464" s="324"/>
      <c r="G464" s="324"/>
      <c r="H464" s="324"/>
      <c r="I464" s="324"/>
      <c r="J464" s="324"/>
      <c r="K464" s="323" t="s">
        <v>72</v>
      </c>
    </row>
    <row r="465" spans="1:11" ht="37.5" customHeight="1" x14ac:dyDescent="0.25">
      <c r="A465" s="323"/>
      <c r="B465" s="323"/>
      <c r="C465" s="243" t="s">
        <v>64</v>
      </c>
      <c r="D465" s="243" t="s">
        <v>65</v>
      </c>
      <c r="E465" s="243" t="s">
        <v>71</v>
      </c>
      <c r="F465" s="243" t="s">
        <v>70</v>
      </c>
      <c r="G465" s="243" t="s">
        <v>69</v>
      </c>
      <c r="H465" s="243" t="s">
        <v>68</v>
      </c>
      <c r="I465" s="243" t="s">
        <v>67</v>
      </c>
      <c r="J465" s="243" t="s">
        <v>66</v>
      </c>
      <c r="K465" s="323"/>
    </row>
    <row r="466" spans="1:11" ht="12" customHeight="1" x14ac:dyDescent="0.25">
      <c r="A466" s="156" t="s">
        <v>194</v>
      </c>
      <c r="B466" s="162">
        <v>594</v>
      </c>
      <c r="C466" s="162">
        <v>69</v>
      </c>
      <c r="D466" s="162">
        <v>98</v>
      </c>
      <c r="E466" s="162">
        <v>166</v>
      </c>
      <c r="F466" s="162">
        <v>26</v>
      </c>
      <c r="G466" s="162">
        <v>26</v>
      </c>
      <c r="H466" s="162">
        <v>25</v>
      </c>
      <c r="I466" s="162">
        <v>7</v>
      </c>
      <c r="J466" s="162">
        <v>177</v>
      </c>
      <c r="K466" s="162">
        <v>555773</v>
      </c>
    </row>
    <row r="467" spans="1:11" ht="12" customHeight="1" x14ac:dyDescent="0.25">
      <c r="A467" s="179" t="s">
        <v>252</v>
      </c>
      <c r="B467" s="182">
        <v>340</v>
      </c>
      <c r="C467" s="182">
        <v>50</v>
      </c>
      <c r="D467" s="182">
        <v>83</v>
      </c>
      <c r="E467" s="182">
        <v>127</v>
      </c>
      <c r="F467" s="182">
        <v>21</v>
      </c>
      <c r="G467" s="182">
        <v>20</v>
      </c>
      <c r="H467" s="182">
        <v>19</v>
      </c>
      <c r="I467" s="182">
        <v>7</v>
      </c>
      <c r="J467" s="182">
        <v>13</v>
      </c>
      <c r="K467" s="182">
        <v>95319</v>
      </c>
    </row>
    <row r="468" spans="1:11" ht="12" customHeight="1" x14ac:dyDescent="0.25">
      <c r="A468" s="178" t="s">
        <v>253</v>
      </c>
      <c r="B468" s="182">
        <v>24</v>
      </c>
      <c r="C468" s="182">
        <v>4</v>
      </c>
      <c r="D468" s="182">
        <v>6</v>
      </c>
      <c r="E468" s="182">
        <v>9</v>
      </c>
      <c r="F468" s="182">
        <v>2</v>
      </c>
      <c r="G468" s="182">
        <v>0</v>
      </c>
      <c r="H468" s="182">
        <v>2</v>
      </c>
      <c r="I468" s="182">
        <v>0</v>
      </c>
      <c r="J468" s="182">
        <v>1</v>
      </c>
      <c r="K468" s="182">
        <v>5714</v>
      </c>
    </row>
    <row r="469" spans="1:11" ht="12" customHeight="1" x14ac:dyDescent="0.25">
      <c r="A469" s="179" t="s">
        <v>254</v>
      </c>
      <c r="B469" s="182">
        <v>170</v>
      </c>
      <c r="C469" s="182">
        <v>5</v>
      </c>
      <c r="D469" s="182">
        <v>0</v>
      </c>
      <c r="E469" s="182">
        <v>6</v>
      </c>
      <c r="F469" s="182">
        <v>0</v>
      </c>
      <c r="G469" s="182">
        <v>3</v>
      </c>
      <c r="H469" s="182">
        <v>2</v>
      </c>
      <c r="I469" s="182">
        <v>0</v>
      </c>
      <c r="J469" s="182">
        <v>154</v>
      </c>
      <c r="K469" s="182">
        <v>432013</v>
      </c>
    </row>
    <row r="470" spans="1:11" ht="12" customHeight="1" x14ac:dyDescent="0.25">
      <c r="A470" s="178" t="s">
        <v>255</v>
      </c>
      <c r="B470" s="182">
        <v>47</v>
      </c>
      <c r="C470" s="182">
        <v>9</v>
      </c>
      <c r="D470" s="182">
        <v>9</v>
      </c>
      <c r="E470" s="182">
        <v>19</v>
      </c>
      <c r="F470" s="182">
        <v>2</v>
      </c>
      <c r="G470" s="182">
        <v>2</v>
      </c>
      <c r="H470" s="182">
        <v>1</v>
      </c>
      <c r="I470" s="182">
        <v>0</v>
      </c>
      <c r="J470" s="182">
        <v>5</v>
      </c>
      <c r="K470" s="182">
        <v>16036</v>
      </c>
    </row>
    <row r="471" spans="1:11" ht="12" customHeight="1" x14ac:dyDescent="0.25">
      <c r="A471" s="179" t="s">
        <v>256</v>
      </c>
      <c r="B471" s="182">
        <v>2</v>
      </c>
      <c r="C471" s="182">
        <v>0</v>
      </c>
      <c r="D471" s="182">
        <v>0</v>
      </c>
      <c r="E471" s="182">
        <v>1</v>
      </c>
      <c r="F471" s="182">
        <v>0</v>
      </c>
      <c r="G471" s="182">
        <v>0</v>
      </c>
      <c r="H471" s="182">
        <v>0</v>
      </c>
      <c r="I471" s="182">
        <v>0</v>
      </c>
      <c r="J471" s="182">
        <v>1</v>
      </c>
      <c r="K471" s="182">
        <v>1248</v>
      </c>
    </row>
    <row r="472" spans="1:11" ht="12" customHeight="1" x14ac:dyDescent="0.25">
      <c r="A472" s="178" t="s">
        <v>257</v>
      </c>
      <c r="B472" s="182">
        <v>0</v>
      </c>
      <c r="C472" s="182">
        <v>0</v>
      </c>
      <c r="D472" s="182">
        <v>0</v>
      </c>
      <c r="E472" s="182">
        <v>0</v>
      </c>
      <c r="F472" s="182">
        <v>0</v>
      </c>
      <c r="G472" s="182">
        <v>0</v>
      </c>
      <c r="H472" s="182">
        <v>0</v>
      </c>
      <c r="I472" s="182">
        <v>0</v>
      </c>
      <c r="J472" s="182">
        <v>0</v>
      </c>
      <c r="K472" s="182">
        <v>0</v>
      </c>
    </row>
    <row r="473" spans="1:11" ht="12" customHeight="1" x14ac:dyDescent="0.25">
      <c r="A473" s="179" t="s">
        <v>258</v>
      </c>
      <c r="B473" s="182">
        <v>1</v>
      </c>
      <c r="C473" s="182">
        <v>1</v>
      </c>
      <c r="D473" s="182">
        <v>0</v>
      </c>
      <c r="E473" s="182">
        <v>0</v>
      </c>
      <c r="F473" s="182">
        <v>0</v>
      </c>
      <c r="G473" s="182">
        <v>0</v>
      </c>
      <c r="H473" s="182">
        <v>0</v>
      </c>
      <c r="I473" s="182">
        <v>0</v>
      </c>
      <c r="J473" s="182">
        <v>0</v>
      </c>
      <c r="K473" s="182">
        <v>0</v>
      </c>
    </row>
    <row r="474" spans="1:11" ht="12" customHeight="1" x14ac:dyDescent="0.25">
      <c r="A474" s="178" t="s">
        <v>260</v>
      </c>
      <c r="B474" s="182">
        <v>0</v>
      </c>
      <c r="C474" s="182">
        <v>0</v>
      </c>
      <c r="D474" s="182">
        <v>0</v>
      </c>
      <c r="E474" s="182">
        <v>0</v>
      </c>
      <c r="F474" s="182">
        <v>0</v>
      </c>
      <c r="G474" s="182">
        <v>0</v>
      </c>
      <c r="H474" s="182">
        <v>0</v>
      </c>
      <c r="I474" s="182">
        <v>0</v>
      </c>
      <c r="J474" s="182">
        <v>0</v>
      </c>
      <c r="K474" s="182">
        <v>0</v>
      </c>
    </row>
    <row r="475" spans="1:11" ht="12" customHeight="1" x14ac:dyDescent="0.25">
      <c r="A475" s="179" t="s">
        <v>261</v>
      </c>
      <c r="B475" s="182">
        <v>0</v>
      </c>
      <c r="C475" s="182">
        <v>0</v>
      </c>
      <c r="D475" s="182">
        <v>0</v>
      </c>
      <c r="E475" s="182">
        <v>0</v>
      </c>
      <c r="F475" s="182">
        <v>0</v>
      </c>
      <c r="G475" s="182">
        <v>0</v>
      </c>
      <c r="H475" s="182">
        <v>0</v>
      </c>
      <c r="I475" s="182">
        <v>0</v>
      </c>
      <c r="J475" s="182">
        <v>0</v>
      </c>
      <c r="K475" s="182">
        <v>0</v>
      </c>
    </row>
    <row r="476" spans="1:11" ht="12" customHeight="1" x14ac:dyDescent="0.25">
      <c r="A476" s="178" t="s">
        <v>262</v>
      </c>
      <c r="B476" s="182">
        <v>0</v>
      </c>
      <c r="C476" s="182">
        <v>0</v>
      </c>
      <c r="D476" s="182">
        <v>0</v>
      </c>
      <c r="E476" s="182">
        <v>0</v>
      </c>
      <c r="F476" s="182">
        <v>0</v>
      </c>
      <c r="G476" s="182">
        <v>0</v>
      </c>
      <c r="H476" s="182">
        <v>0</v>
      </c>
      <c r="I476" s="182">
        <v>0</v>
      </c>
      <c r="J476" s="182">
        <v>0</v>
      </c>
      <c r="K476" s="182">
        <v>0</v>
      </c>
    </row>
    <row r="477" spans="1:11" ht="12" customHeight="1" x14ac:dyDescent="0.25">
      <c r="A477" s="179" t="s">
        <v>263</v>
      </c>
      <c r="B477" s="182">
        <v>0</v>
      </c>
      <c r="C477" s="182">
        <v>0</v>
      </c>
      <c r="D477" s="182">
        <v>0</v>
      </c>
      <c r="E477" s="182">
        <v>0</v>
      </c>
      <c r="F477" s="182">
        <v>0</v>
      </c>
      <c r="G477" s="182">
        <v>0</v>
      </c>
      <c r="H477" s="182">
        <v>0</v>
      </c>
      <c r="I477" s="182">
        <v>0</v>
      </c>
      <c r="J477" s="182">
        <v>0</v>
      </c>
      <c r="K477" s="182">
        <v>0</v>
      </c>
    </row>
    <row r="478" spans="1:11" ht="12" customHeight="1" x14ac:dyDescent="0.25">
      <c r="A478" s="179" t="s">
        <v>264</v>
      </c>
      <c r="B478" s="182">
        <v>0</v>
      </c>
      <c r="C478" s="182">
        <v>0</v>
      </c>
      <c r="D478" s="182">
        <v>0</v>
      </c>
      <c r="E478" s="182">
        <v>0</v>
      </c>
      <c r="F478" s="182">
        <v>0</v>
      </c>
      <c r="G478" s="182">
        <v>0</v>
      </c>
      <c r="H478" s="182">
        <v>0</v>
      </c>
      <c r="I478" s="182">
        <v>0</v>
      </c>
      <c r="J478" s="182">
        <v>0</v>
      </c>
      <c r="K478" s="182">
        <v>0</v>
      </c>
    </row>
    <row r="479" spans="1:11" ht="12" customHeight="1" x14ac:dyDescent="0.25">
      <c r="A479" s="179" t="s">
        <v>265</v>
      </c>
      <c r="B479" s="182">
        <v>0</v>
      </c>
      <c r="C479" s="182">
        <v>0</v>
      </c>
      <c r="D479" s="182">
        <v>0</v>
      </c>
      <c r="E479" s="182">
        <v>0</v>
      </c>
      <c r="F479" s="182">
        <v>0</v>
      </c>
      <c r="G479" s="182">
        <v>0</v>
      </c>
      <c r="H479" s="182">
        <v>0</v>
      </c>
      <c r="I479" s="182">
        <v>0</v>
      </c>
      <c r="J479" s="182">
        <v>0</v>
      </c>
      <c r="K479" s="182">
        <v>0</v>
      </c>
    </row>
    <row r="480" spans="1:11" ht="12" customHeight="1" x14ac:dyDescent="0.25">
      <c r="A480" s="178" t="s">
        <v>266</v>
      </c>
      <c r="B480" s="182">
        <v>1</v>
      </c>
      <c r="C480" s="182">
        <v>0</v>
      </c>
      <c r="D480" s="182">
        <v>0</v>
      </c>
      <c r="E480" s="182">
        <v>0</v>
      </c>
      <c r="F480" s="182">
        <v>0</v>
      </c>
      <c r="G480" s="182">
        <v>0</v>
      </c>
      <c r="H480" s="182">
        <v>0</v>
      </c>
      <c r="I480" s="182">
        <v>0</v>
      </c>
      <c r="J480" s="182">
        <v>1</v>
      </c>
      <c r="K480" s="182">
        <v>1221</v>
      </c>
    </row>
    <row r="481" spans="1:11" ht="12" customHeight="1" x14ac:dyDescent="0.25">
      <c r="A481" s="179" t="s">
        <v>267</v>
      </c>
      <c r="B481" s="182">
        <v>8</v>
      </c>
      <c r="C481" s="182">
        <v>0</v>
      </c>
      <c r="D481" s="182">
        <v>0</v>
      </c>
      <c r="E481" s="182">
        <v>3</v>
      </c>
      <c r="F481" s="182">
        <v>1</v>
      </c>
      <c r="G481" s="182">
        <v>1</v>
      </c>
      <c r="H481" s="182">
        <v>1</v>
      </c>
      <c r="I481" s="182">
        <v>0</v>
      </c>
      <c r="J481" s="182">
        <v>2</v>
      </c>
      <c r="K481" s="182">
        <v>3960</v>
      </c>
    </row>
    <row r="482" spans="1:11" ht="12" customHeight="1" x14ac:dyDescent="0.25">
      <c r="A482" s="178" t="s">
        <v>268</v>
      </c>
      <c r="B482" s="182">
        <v>1</v>
      </c>
      <c r="C482" s="182">
        <v>0</v>
      </c>
      <c r="D482" s="182">
        <v>0</v>
      </c>
      <c r="E482" s="182">
        <v>1</v>
      </c>
      <c r="F482" s="182">
        <v>0</v>
      </c>
      <c r="G482" s="182">
        <v>0</v>
      </c>
      <c r="H482" s="182">
        <v>0</v>
      </c>
      <c r="I482" s="182">
        <v>0</v>
      </c>
      <c r="J482" s="182">
        <v>0</v>
      </c>
      <c r="K482" s="182">
        <v>262</v>
      </c>
    </row>
    <row r="483" spans="1:11" ht="12" customHeight="1" x14ac:dyDescent="0.25">
      <c r="A483" s="148"/>
      <c r="B483" s="148"/>
      <c r="C483" s="148"/>
      <c r="D483" s="148"/>
      <c r="E483" s="148"/>
      <c r="F483" s="148"/>
      <c r="G483" s="148"/>
      <c r="H483" s="148"/>
      <c r="I483" s="148"/>
      <c r="J483" s="148"/>
      <c r="K483" s="148"/>
    </row>
    <row r="484" spans="1:11" x14ac:dyDescent="0.25">
      <c r="A484" s="152" t="s">
        <v>73</v>
      </c>
      <c r="B484" s="150"/>
      <c r="C484" s="150"/>
      <c r="D484" s="148"/>
      <c r="E484" s="148"/>
      <c r="F484" s="148"/>
      <c r="G484" s="148"/>
      <c r="H484" s="148"/>
      <c r="I484" s="148"/>
      <c r="J484" s="148"/>
      <c r="K484" s="148"/>
    </row>
    <row r="485" spans="1:11" x14ac:dyDescent="0.25">
      <c r="A485" s="166" t="s">
        <v>342</v>
      </c>
      <c r="B485" s="151"/>
      <c r="C485" s="151"/>
      <c r="D485" s="148"/>
      <c r="E485" s="148"/>
      <c r="F485" s="148"/>
      <c r="G485" s="148"/>
      <c r="H485" s="148"/>
      <c r="I485" s="148"/>
      <c r="J485" s="148"/>
      <c r="K485" s="148"/>
    </row>
    <row r="486" spans="1:11" ht="15" customHeight="1" x14ac:dyDescent="0.25">
      <c r="A486" s="318" t="s">
        <v>359</v>
      </c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</row>
    <row r="487" spans="1:11" ht="12" customHeight="1" x14ac:dyDescent="0.25">
      <c r="A487" s="148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</row>
    <row r="488" spans="1:11" ht="12" customHeight="1" x14ac:dyDescent="0.25">
      <c r="A488" s="148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</row>
    <row r="489" spans="1:11" ht="15.75" customHeight="1" x14ac:dyDescent="0.25">
      <c r="A489" s="148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</row>
    <row r="490" spans="1:11" ht="12" customHeight="1" x14ac:dyDescent="0.25">
      <c r="A490" s="148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</row>
    <row r="491" spans="1:11" ht="12" customHeight="1" x14ac:dyDescent="0.25">
      <c r="A491" s="148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</row>
    <row r="492" spans="1:11" ht="12" customHeight="1" x14ac:dyDescent="0.25">
      <c r="A492" s="148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</row>
    <row r="493" spans="1:11" ht="12" customHeight="1" x14ac:dyDescent="0.25">
      <c r="A493" s="148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</row>
    <row r="494" spans="1:11" ht="12" customHeight="1" x14ac:dyDescent="0.25">
      <c r="A494" s="148"/>
      <c r="B494" s="148"/>
      <c r="C494" s="148"/>
      <c r="D494" s="148"/>
      <c r="E494" s="148"/>
      <c r="F494" s="148"/>
      <c r="G494" s="148"/>
      <c r="H494" s="148"/>
      <c r="I494" s="148"/>
      <c r="J494" s="148"/>
      <c r="K494" s="148"/>
    </row>
    <row r="495" spans="1:11" ht="12" customHeight="1" x14ac:dyDescent="0.25">
      <c r="A495" s="148"/>
      <c r="B495" s="148"/>
      <c r="C495" s="148"/>
      <c r="D495" s="148"/>
      <c r="E495" s="148"/>
      <c r="F495" s="148"/>
      <c r="G495" s="148"/>
      <c r="H495" s="148"/>
      <c r="I495" s="148"/>
      <c r="J495" s="148"/>
      <c r="K495" s="148"/>
    </row>
    <row r="496" spans="1:11" ht="12" customHeight="1" x14ac:dyDescent="0.25">
      <c r="A496" s="151"/>
      <c r="B496" s="151"/>
      <c r="C496" s="151"/>
      <c r="D496" s="148"/>
      <c r="E496" s="148"/>
      <c r="F496" s="148"/>
      <c r="G496" s="148"/>
      <c r="H496" s="148"/>
      <c r="I496" s="148"/>
      <c r="J496" s="148"/>
      <c r="K496" s="148"/>
    </row>
    <row r="497" spans="1:11" ht="12" customHeight="1" x14ac:dyDescent="0.25">
      <c r="A497" s="151"/>
      <c r="B497" s="151"/>
      <c r="C497" s="151"/>
      <c r="D497" s="151"/>
      <c r="E497" s="151"/>
      <c r="F497" s="151"/>
      <c r="G497" s="151"/>
      <c r="H497" s="151"/>
      <c r="I497" s="151"/>
      <c r="J497" s="151"/>
      <c r="K497" s="151"/>
    </row>
    <row r="498" spans="1:11" ht="12" customHeight="1" x14ac:dyDescent="0.25">
      <c r="A498" s="151"/>
      <c r="B498" s="151"/>
      <c r="C498" s="151"/>
      <c r="D498" s="151"/>
      <c r="E498" s="151"/>
      <c r="F498" s="151"/>
      <c r="G498" s="151"/>
      <c r="H498" s="151"/>
      <c r="I498" s="151"/>
      <c r="J498" s="151"/>
      <c r="K498" s="151"/>
    </row>
    <row r="499" spans="1:11" ht="12" customHeight="1" x14ac:dyDescent="0.25">
      <c r="A499" s="151"/>
      <c r="B499" s="151"/>
      <c r="C499" s="151"/>
      <c r="D499" s="151"/>
      <c r="E499" s="151"/>
      <c r="F499" s="151"/>
      <c r="G499" s="151"/>
      <c r="H499" s="151"/>
      <c r="I499" s="151"/>
      <c r="J499" s="151"/>
      <c r="K499" s="151"/>
    </row>
    <row r="500" spans="1:11" ht="12" customHeight="1" x14ac:dyDescent="0.25"/>
    <row r="501" spans="1:11" ht="12" customHeight="1" x14ac:dyDescent="0.25"/>
    <row r="502" spans="1:11" ht="12" customHeight="1" x14ac:dyDescent="0.25"/>
    <row r="503" spans="1:11" ht="12" customHeight="1" x14ac:dyDescent="0.25"/>
    <row r="504" spans="1:11" ht="12" customHeight="1" x14ac:dyDescent="0.25"/>
    <row r="505" spans="1:11" ht="12" customHeight="1" x14ac:dyDescent="0.25"/>
    <row r="506" spans="1:11" ht="12" customHeight="1" x14ac:dyDescent="0.25"/>
    <row r="507" spans="1:11" ht="12" customHeight="1" x14ac:dyDescent="0.25"/>
    <row r="508" spans="1:11" ht="12" customHeight="1" x14ac:dyDescent="0.25"/>
    <row r="509" spans="1:11" ht="12" customHeight="1" x14ac:dyDescent="0.25"/>
    <row r="510" spans="1:11" ht="12" customHeight="1" x14ac:dyDescent="0.25"/>
    <row r="511" spans="1:11" ht="12" customHeight="1" x14ac:dyDescent="0.25"/>
    <row r="512" spans="1:11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</sheetData>
  <mergeCells count="54">
    <mergeCell ref="A462:K462"/>
    <mergeCell ref="A463:K463"/>
    <mergeCell ref="A464:A465"/>
    <mergeCell ref="B464:B465"/>
    <mergeCell ref="C464:J464"/>
    <mergeCell ref="K464:K465"/>
    <mergeCell ref="A405:K405"/>
    <mergeCell ref="A406:K406"/>
    <mergeCell ref="A407:A408"/>
    <mergeCell ref="B407:B408"/>
    <mergeCell ref="C407:J407"/>
    <mergeCell ref="K407:K408"/>
    <mergeCell ref="A348:K348"/>
    <mergeCell ref="A349:K349"/>
    <mergeCell ref="A350:A351"/>
    <mergeCell ref="B350:B351"/>
    <mergeCell ref="C350:J350"/>
    <mergeCell ref="K350:K351"/>
    <mergeCell ref="A291:K291"/>
    <mergeCell ref="A292:K292"/>
    <mergeCell ref="A293:A294"/>
    <mergeCell ref="B293:B294"/>
    <mergeCell ref="C293:J293"/>
    <mergeCell ref="K293:K294"/>
    <mergeCell ref="A234:K234"/>
    <mergeCell ref="A235:K235"/>
    <mergeCell ref="A236:A237"/>
    <mergeCell ref="B236:B237"/>
    <mergeCell ref="C236:J236"/>
    <mergeCell ref="K236:K237"/>
    <mergeCell ref="A177:K177"/>
    <mergeCell ref="A178:K178"/>
    <mergeCell ref="A179:A180"/>
    <mergeCell ref="B179:B180"/>
    <mergeCell ref="C179:J179"/>
    <mergeCell ref="K179:K180"/>
    <mergeCell ref="A120:K120"/>
    <mergeCell ref="A121:K121"/>
    <mergeCell ref="A122:A123"/>
    <mergeCell ref="B122:B123"/>
    <mergeCell ref="C122:J122"/>
    <mergeCell ref="K122:K123"/>
    <mergeCell ref="A63:K63"/>
    <mergeCell ref="A64:K64"/>
    <mergeCell ref="A65:A66"/>
    <mergeCell ref="B65:B66"/>
    <mergeCell ref="C65:J65"/>
    <mergeCell ref="K65:K66"/>
    <mergeCell ref="A5:K5"/>
    <mergeCell ref="A6:K6"/>
    <mergeCell ref="A8:A9"/>
    <mergeCell ref="B8:B9"/>
    <mergeCell ref="C8:J8"/>
    <mergeCell ref="K8:K9"/>
  </mergeCells>
  <printOptions horizontalCentered="1"/>
  <pageMargins left="0" right="0" top="0.39370078740157483" bottom="0.39370078740157483" header="0.31496062992125984" footer="0.31496062992125984"/>
  <pageSetup paperSize="9" scale="64" firstPageNumber="42" orientation="landscape" r:id="rId1"/>
  <rowBreaks count="8" manualBreakCount="8">
    <brk id="62" max="10" man="1"/>
    <brk id="119" max="10" man="1"/>
    <brk id="176" max="10" man="1"/>
    <brk id="233" max="10" man="1"/>
    <brk id="290" max="10" man="1"/>
    <brk id="347" max="10" man="1"/>
    <brk id="404" max="10" man="1"/>
    <brk id="46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50"/>
  <sheetViews>
    <sheetView showGridLines="0" zoomScaleNormal="100" zoomScaleSheetLayoutView="100" workbookViewId="0">
      <selection activeCell="A5" sqref="A5:G5"/>
    </sheetView>
  </sheetViews>
  <sheetFormatPr baseColWidth="10" defaultRowHeight="15" x14ac:dyDescent="0.25"/>
  <cols>
    <col min="1" max="1" width="30.7109375" customWidth="1"/>
    <col min="2" max="2" width="13" customWidth="1"/>
    <col min="3" max="3" width="12.28515625" customWidth="1"/>
    <col min="4" max="4" width="14.140625" customWidth="1"/>
    <col min="5" max="5" width="16" customWidth="1"/>
    <col min="7" max="7" width="13.85546875" customWidth="1"/>
    <col min="8" max="8" width="14.85546875" customWidth="1"/>
  </cols>
  <sheetData>
    <row r="4" spans="1:7" ht="4.5" customHeight="1" x14ac:dyDescent="0.25">
      <c r="A4" s="3"/>
      <c r="B4" s="325"/>
      <c r="C4" s="325"/>
      <c r="D4" s="325"/>
      <c r="E4" s="325"/>
      <c r="F4" s="325"/>
    </row>
    <row r="5" spans="1:7" ht="27.75" customHeight="1" x14ac:dyDescent="0.25">
      <c r="A5" s="326" t="s">
        <v>275</v>
      </c>
      <c r="B5" s="326"/>
      <c r="C5" s="326"/>
      <c r="D5" s="326"/>
      <c r="E5" s="326"/>
      <c r="F5" s="326"/>
      <c r="G5" s="326"/>
    </row>
    <row r="6" spans="1:7" ht="7.5" customHeight="1" x14ac:dyDescent="0.25">
      <c r="A6" s="3"/>
      <c r="B6" s="36"/>
      <c r="C6" s="36"/>
      <c r="D6" s="36"/>
      <c r="E6" s="36"/>
      <c r="F6" s="36"/>
      <c r="G6" s="36"/>
    </row>
    <row r="7" spans="1:7" ht="15" customHeight="1" x14ac:dyDescent="0.25">
      <c r="A7" s="327" t="s">
        <v>324</v>
      </c>
      <c r="B7" s="330" t="s">
        <v>78</v>
      </c>
      <c r="C7" s="324" t="s">
        <v>80</v>
      </c>
      <c r="D7" s="324"/>
      <c r="E7" s="324"/>
      <c r="F7" s="324"/>
      <c r="G7" s="330" t="s">
        <v>79</v>
      </c>
    </row>
    <row r="8" spans="1:7" x14ac:dyDescent="0.25">
      <c r="A8" s="328"/>
      <c r="B8" s="331"/>
      <c r="C8" s="323" t="s">
        <v>74</v>
      </c>
      <c r="D8" s="323" t="s">
        <v>75</v>
      </c>
      <c r="E8" s="323" t="s">
        <v>76</v>
      </c>
      <c r="F8" s="323" t="s">
        <v>77</v>
      </c>
      <c r="G8" s="331"/>
    </row>
    <row r="9" spans="1:7" x14ac:dyDescent="0.25">
      <c r="A9" s="328"/>
      <c r="B9" s="331"/>
      <c r="C9" s="323"/>
      <c r="D9" s="323"/>
      <c r="E9" s="323"/>
      <c r="F9" s="323"/>
      <c r="G9" s="331"/>
    </row>
    <row r="10" spans="1:7" x14ac:dyDescent="0.25">
      <c r="A10" s="329"/>
      <c r="B10" s="331"/>
      <c r="C10" s="323"/>
      <c r="D10" s="323"/>
      <c r="E10" s="323"/>
      <c r="F10" s="323"/>
      <c r="G10" s="331"/>
    </row>
    <row r="11" spans="1:7" ht="12" customHeight="1" x14ac:dyDescent="0.25">
      <c r="A11" s="191" t="s">
        <v>231</v>
      </c>
      <c r="B11" s="277">
        <v>18615737</v>
      </c>
      <c r="C11" s="277">
        <v>13208404</v>
      </c>
      <c r="D11" s="277">
        <v>11565397</v>
      </c>
      <c r="E11" s="277">
        <v>1508497</v>
      </c>
      <c r="F11" s="277">
        <v>134510</v>
      </c>
      <c r="G11" s="277">
        <v>11831781</v>
      </c>
    </row>
    <row r="12" spans="1:7" ht="11.1" customHeight="1" x14ac:dyDescent="0.25">
      <c r="A12" s="205" t="s">
        <v>232</v>
      </c>
      <c r="B12" s="177">
        <v>18581723</v>
      </c>
      <c r="C12" s="177">
        <v>12595370</v>
      </c>
      <c r="D12" s="177">
        <v>11152562</v>
      </c>
      <c r="E12" s="177">
        <v>1315077</v>
      </c>
      <c r="F12" s="177">
        <v>127731</v>
      </c>
      <c r="G12" s="177">
        <v>11803072</v>
      </c>
    </row>
    <row r="13" spans="1:7" ht="11.1" customHeight="1" x14ac:dyDescent="0.25">
      <c r="A13" s="205" t="s">
        <v>233</v>
      </c>
      <c r="B13" s="164">
        <v>34014</v>
      </c>
      <c r="C13" s="164">
        <v>432169</v>
      </c>
      <c r="D13" s="164">
        <v>330347</v>
      </c>
      <c r="E13" s="164">
        <v>100705</v>
      </c>
      <c r="F13" s="164">
        <v>1117</v>
      </c>
      <c r="G13" s="165">
        <v>28709</v>
      </c>
    </row>
    <row r="14" spans="1:7" ht="12.75" customHeight="1" x14ac:dyDescent="0.25">
      <c r="A14" s="205" t="s">
        <v>234</v>
      </c>
      <c r="B14" s="163">
        <v>0</v>
      </c>
      <c r="C14" s="163">
        <v>180865</v>
      </c>
      <c r="D14" s="163">
        <v>82488</v>
      </c>
      <c r="E14" s="163">
        <v>92715</v>
      </c>
      <c r="F14" s="163">
        <v>5662</v>
      </c>
      <c r="G14" s="177">
        <v>0</v>
      </c>
    </row>
    <row r="15" spans="1:7" ht="12.75" customHeight="1" x14ac:dyDescent="0.25">
      <c r="A15" s="205"/>
      <c r="B15" s="171"/>
      <c r="C15" s="171"/>
      <c r="D15" s="171"/>
      <c r="E15" s="171"/>
      <c r="F15" s="171"/>
      <c r="G15" s="172"/>
    </row>
    <row r="16" spans="1:7" ht="12.75" customHeight="1" x14ac:dyDescent="0.25">
      <c r="A16" s="204" t="s">
        <v>198</v>
      </c>
      <c r="B16" s="277">
        <v>1092720</v>
      </c>
      <c r="C16" s="277">
        <v>794151</v>
      </c>
      <c r="D16" s="277">
        <v>632686</v>
      </c>
      <c r="E16" s="277">
        <v>153611</v>
      </c>
      <c r="F16" s="277">
        <v>7854</v>
      </c>
      <c r="G16" s="277">
        <v>784036</v>
      </c>
    </row>
    <row r="17" spans="1:7" ht="11.1" customHeight="1" x14ac:dyDescent="0.25">
      <c r="A17" s="205" t="s">
        <v>232</v>
      </c>
      <c r="B17" s="177">
        <v>1092121</v>
      </c>
      <c r="C17" s="177">
        <v>736300</v>
      </c>
      <c r="D17" s="177">
        <v>596074</v>
      </c>
      <c r="E17" s="177">
        <v>132702</v>
      </c>
      <c r="F17" s="177">
        <v>7524</v>
      </c>
      <c r="G17" s="177">
        <v>783903</v>
      </c>
    </row>
    <row r="18" spans="1:7" ht="11.1" customHeight="1" x14ac:dyDescent="0.25">
      <c r="A18" s="205" t="s">
        <v>233</v>
      </c>
      <c r="B18" s="164">
        <v>599</v>
      </c>
      <c r="C18" s="164">
        <v>20296</v>
      </c>
      <c r="D18" s="164">
        <v>15837</v>
      </c>
      <c r="E18" s="164">
        <v>4459</v>
      </c>
      <c r="F18" s="164">
        <v>0</v>
      </c>
      <c r="G18" s="165">
        <v>133</v>
      </c>
    </row>
    <row r="19" spans="1:7" ht="11.1" customHeight="1" x14ac:dyDescent="0.25">
      <c r="A19" s="205" t="s">
        <v>234</v>
      </c>
      <c r="B19" s="163">
        <v>0</v>
      </c>
      <c r="C19" s="163">
        <v>37555</v>
      </c>
      <c r="D19" s="163">
        <v>20775</v>
      </c>
      <c r="E19" s="163">
        <v>16450</v>
      </c>
      <c r="F19" s="163">
        <v>330</v>
      </c>
      <c r="G19" s="177">
        <v>0</v>
      </c>
    </row>
    <row r="20" spans="1:7" ht="11.1" customHeight="1" x14ac:dyDescent="0.25">
      <c r="A20" s="205"/>
      <c r="B20" s="165"/>
      <c r="C20" s="165"/>
      <c r="D20" s="165"/>
      <c r="E20" s="165"/>
      <c r="F20" s="165"/>
      <c r="G20" s="165"/>
    </row>
    <row r="21" spans="1:7" ht="12.75" customHeight="1" x14ac:dyDescent="0.25">
      <c r="A21" s="204" t="s">
        <v>199</v>
      </c>
      <c r="B21" s="278">
        <v>93896</v>
      </c>
      <c r="C21" s="278">
        <v>53098</v>
      </c>
      <c r="D21" s="278">
        <v>45846</v>
      </c>
      <c r="E21" s="278">
        <v>7252</v>
      </c>
      <c r="F21" s="278">
        <v>0</v>
      </c>
      <c r="G21" s="278">
        <v>67984</v>
      </c>
    </row>
    <row r="22" spans="1:7" ht="12.75" customHeight="1" x14ac:dyDescent="0.25">
      <c r="A22" s="205" t="s">
        <v>232</v>
      </c>
      <c r="B22" s="164">
        <v>93656</v>
      </c>
      <c r="C22" s="164">
        <v>47299</v>
      </c>
      <c r="D22" s="164">
        <v>41033</v>
      </c>
      <c r="E22" s="164">
        <v>6266</v>
      </c>
      <c r="F22" s="164">
        <v>0</v>
      </c>
      <c r="G22" s="165">
        <v>67782</v>
      </c>
    </row>
    <row r="23" spans="1:7" ht="12.75" customHeight="1" x14ac:dyDescent="0.25">
      <c r="A23" s="205" t="s">
        <v>233</v>
      </c>
      <c r="B23" s="163">
        <v>240</v>
      </c>
      <c r="C23" s="163">
        <v>5311</v>
      </c>
      <c r="D23" s="163">
        <v>4813</v>
      </c>
      <c r="E23" s="163">
        <v>498</v>
      </c>
      <c r="F23" s="163">
        <v>0</v>
      </c>
      <c r="G23" s="177">
        <v>202</v>
      </c>
    </row>
    <row r="24" spans="1:7" ht="11.1" customHeight="1" x14ac:dyDescent="0.25">
      <c r="A24" s="205" t="s">
        <v>234</v>
      </c>
      <c r="B24" s="165">
        <v>0</v>
      </c>
      <c r="C24" s="165">
        <v>488</v>
      </c>
      <c r="D24" s="165">
        <v>0</v>
      </c>
      <c r="E24" s="165">
        <v>488</v>
      </c>
      <c r="F24" s="165">
        <v>0</v>
      </c>
      <c r="G24" s="165">
        <v>0</v>
      </c>
    </row>
    <row r="25" spans="1:7" ht="11.1" customHeight="1" x14ac:dyDescent="0.25">
      <c r="A25" s="205"/>
      <c r="B25" s="177"/>
      <c r="C25" s="177"/>
      <c r="D25" s="177"/>
      <c r="E25" s="177"/>
      <c r="F25" s="177"/>
      <c r="G25" s="177"/>
    </row>
    <row r="26" spans="1:7" ht="11.1" customHeight="1" x14ac:dyDescent="0.25">
      <c r="A26" s="204" t="s">
        <v>200</v>
      </c>
      <c r="B26" s="279">
        <v>310719</v>
      </c>
      <c r="C26" s="279">
        <v>112469</v>
      </c>
      <c r="D26" s="279">
        <v>98266</v>
      </c>
      <c r="E26" s="279">
        <v>14203</v>
      </c>
      <c r="F26" s="279">
        <v>0</v>
      </c>
      <c r="G26" s="277">
        <v>252928</v>
      </c>
    </row>
    <row r="27" spans="1:7" ht="11.1" customHeight="1" x14ac:dyDescent="0.25">
      <c r="A27" s="205" t="s">
        <v>232</v>
      </c>
      <c r="B27" s="163">
        <v>310024</v>
      </c>
      <c r="C27" s="163">
        <v>106691</v>
      </c>
      <c r="D27" s="163">
        <v>92695</v>
      </c>
      <c r="E27" s="163">
        <v>13996</v>
      </c>
      <c r="F27" s="163">
        <v>0</v>
      </c>
      <c r="G27" s="177">
        <v>252332</v>
      </c>
    </row>
    <row r="28" spans="1:7" ht="12" customHeight="1" x14ac:dyDescent="0.25">
      <c r="A28" s="205" t="s">
        <v>233</v>
      </c>
      <c r="B28" s="165">
        <v>695</v>
      </c>
      <c r="C28" s="165">
        <v>4366</v>
      </c>
      <c r="D28" s="165">
        <v>4286</v>
      </c>
      <c r="E28" s="165">
        <v>80</v>
      </c>
      <c r="F28" s="165">
        <v>0</v>
      </c>
      <c r="G28" s="165">
        <v>596</v>
      </c>
    </row>
    <row r="29" spans="1:7" ht="12" customHeight="1" x14ac:dyDescent="0.25">
      <c r="A29" s="205" t="s">
        <v>234</v>
      </c>
      <c r="B29" s="177">
        <v>0</v>
      </c>
      <c r="C29" s="177">
        <v>1412</v>
      </c>
      <c r="D29" s="177">
        <v>1285</v>
      </c>
      <c r="E29" s="177">
        <v>127</v>
      </c>
      <c r="F29" s="177">
        <v>0</v>
      </c>
      <c r="G29" s="177">
        <v>0</v>
      </c>
    </row>
    <row r="30" spans="1:7" ht="12" customHeight="1" x14ac:dyDescent="0.25">
      <c r="A30" s="205"/>
      <c r="B30" s="164"/>
      <c r="C30" s="164"/>
      <c r="D30" s="164"/>
      <c r="E30" s="164"/>
      <c r="F30" s="164"/>
      <c r="G30" s="165"/>
    </row>
    <row r="31" spans="1:7" ht="11.1" customHeight="1" x14ac:dyDescent="0.25">
      <c r="A31" s="204" t="s">
        <v>201</v>
      </c>
      <c r="B31" s="275">
        <v>127702</v>
      </c>
      <c r="C31" s="275">
        <v>65310</v>
      </c>
      <c r="D31" s="275">
        <v>54059</v>
      </c>
      <c r="E31" s="275">
        <v>11034</v>
      </c>
      <c r="F31" s="275">
        <v>217</v>
      </c>
      <c r="G31" s="275">
        <v>93598</v>
      </c>
    </row>
    <row r="32" spans="1:7" ht="11.1" customHeight="1" x14ac:dyDescent="0.25">
      <c r="A32" s="205" t="s">
        <v>232</v>
      </c>
      <c r="B32" s="180">
        <v>127702</v>
      </c>
      <c r="C32" s="180">
        <v>60818</v>
      </c>
      <c r="D32" s="180">
        <v>50041</v>
      </c>
      <c r="E32" s="180">
        <v>10560</v>
      </c>
      <c r="F32" s="180">
        <v>217</v>
      </c>
      <c r="G32" s="180">
        <v>93598</v>
      </c>
    </row>
    <row r="33" spans="1:7" ht="11.1" customHeight="1" x14ac:dyDescent="0.25">
      <c r="A33" s="205" t="s">
        <v>233</v>
      </c>
      <c r="B33" s="180">
        <v>0</v>
      </c>
      <c r="C33" s="180">
        <v>4492</v>
      </c>
      <c r="D33" s="180">
        <v>4018</v>
      </c>
      <c r="E33" s="180">
        <v>474</v>
      </c>
      <c r="F33" s="180">
        <v>0</v>
      </c>
      <c r="G33" s="180">
        <v>0</v>
      </c>
    </row>
    <row r="34" spans="1:7" ht="11.1" customHeight="1" x14ac:dyDescent="0.25">
      <c r="A34" s="205" t="s">
        <v>234</v>
      </c>
      <c r="B34" s="180">
        <v>0</v>
      </c>
      <c r="C34" s="180">
        <v>0</v>
      </c>
      <c r="D34" s="180">
        <v>0</v>
      </c>
      <c r="E34" s="180">
        <v>0</v>
      </c>
      <c r="F34" s="180">
        <v>0</v>
      </c>
      <c r="G34" s="180">
        <v>0</v>
      </c>
    </row>
    <row r="35" spans="1:7" ht="12" customHeight="1" x14ac:dyDescent="0.25">
      <c r="A35" s="205"/>
      <c r="B35" s="163"/>
      <c r="C35" s="163"/>
      <c r="D35" s="163"/>
      <c r="E35" s="163"/>
      <c r="F35" s="163"/>
      <c r="G35" s="177"/>
    </row>
    <row r="36" spans="1:7" ht="12" customHeight="1" x14ac:dyDescent="0.25">
      <c r="A36" s="204" t="s">
        <v>202</v>
      </c>
      <c r="B36" s="277">
        <v>429616</v>
      </c>
      <c r="C36" s="277">
        <v>166124</v>
      </c>
      <c r="D36" s="277">
        <v>130356</v>
      </c>
      <c r="E36" s="277">
        <v>35471</v>
      </c>
      <c r="F36" s="277">
        <v>297</v>
      </c>
      <c r="G36" s="277">
        <v>344187</v>
      </c>
    </row>
    <row r="37" spans="1:7" ht="12" customHeight="1" x14ac:dyDescent="0.25">
      <c r="A37" s="205" t="s">
        <v>232</v>
      </c>
      <c r="B37" s="177">
        <v>428816</v>
      </c>
      <c r="C37" s="177">
        <v>156104</v>
      </c>
      <c r="D37" s="177">
        <v>124619</v>
      </c>
      <c r="E37" s="177">
        <v>31203</v>
      </c>
      <c r="F37" s="177">
        <v>282</v>
      </c>
      <c r="G37" s="177">
        <v>343509</v>
      </c>
    </row>
    <row r="38" spans="1:7" ht="11.1" customHeight="1" x14ac:dyDescent="0.25">
      <c r="A38" s="205" t="s">
        <v>233</v>
      </c>
      <c r="B38" s="164">
        <v>800</v>
      </c>
      <c r="C38" s="164">
        <v>8357</v>
      </c>
      <c r="D38" s="164">
        <v>5366</v>
      </c>
      <c r="E38" s="164">
        <v>2976</v>
      </c>
      <c r="F38" s="164">
        <v>15</v>
      </c>
      <c r="G38" s="165">
        <v>678</v>
      </c>
    </row>
    <row r="39" spans="1:7" ht="11.1" customHeight="1" x14ac:dyDescent="0.25">
      <c r="A39" s="205" t="s">
        <v>234</v>
      </c>
      <c r="B39" s="163">
        <v>0</v>
      </c>
      <c r="C39" s="163">
        <v>1663</v>
      </c>
      <c r="D39" s="163">
        <v>371</v>
      </c>
      <c r="E39" s="163">
        <v>1292</v>
      </c>
      <c r="F39" s="163">
        <v>0</v>
      </c>
      <c r="G39" s="177">
        <v>0</v>
      </c>
    </row>
    <row r="40" spans="1:7" ht="9" customHeight="1" x14ac:dyDescent="0.25">
      <c r="A40" s="204"/>
      <c r="B40" s="165"/>
      <c r="C40" s="165"/>
      <c r="D40" s="165"/>
      <c r="E40" s="165"/>
      <c r="F40" s="165"/>
      <c r="G40" s="165"/>
    </row>
    <row r="41" spans="1:7" ht="11.1" customHeight="1" x14ac:dyDescent="0.25">
      <c r="A41" s="204" t="s">
        <v>203</v>
      </c>
      <c r="B41" s="278">
        <v>560097</v>
      </c>
      <c r="C41" s="278">
        <v>499046</v>
      </c>
      <c r="D41" s="278">
        <v>444197</v>
      </c>
      <c r="E41" s="278">
        <v>54294</v>
      </c>
      <c r="F41" s="278">
        <v>555</v>
      </c>
      <c r="G41" s="278">
        <v>342582</v>
      </c>
    </row>
    <row r="42" spans="1:7" ht="12" customHeight="1" x14ac:dyDescent="0.25">
      <c r="A42" s="205" t="s">
        <v>232</v>
      </c>
      <c r="B42" s="164">
        <v>559208</v>
      </c>
      <c r="C42" s="164">
        <v>475730</v>
      </c>
      <c r="D42" s="164">
        <v>425614</v>
      </c>
      <c r="E42" s="164">
        <v>49561</v>
      </c>
      <c r="F42" s="164">
        <v>555</v>
      </c>
      <c r="G42" s="165">
        <v>342154</v>
      </c>
    </row>
    <row r="43" spans="1:7" ht="12" customHeight="1" x14ac:dyDescent="0.25">
      <c r="A43" s="205" t="s">
        <v>233</v>
      </c>
      <c r="B43" s="163">
        <v>889</v>
      </c>
      <c r="C43" s="163">
        <v>19021</v>
      </c>
      <c r="D43" s="163">
        <v>15329</v>
      </c>
      <c r="E43" s="163">
        <v>3692</v>
      </c>
      <c r="F43" s="163">
        <v>0</v>
      </c>
      <c r="G43" s="177">
        <v>428</v>
      </c>
    </row>
    <row r="44" spans="1:7" ht="11.25" customHeight="1" x14ac:dyDescent="0.25">
      <c r="A44" s="205" t="s">
        <v>234</v>
      </c>
      <c r="B44" s="165">
        <v>0</v>
      </c>
      <c r="C44" s="165">
        <v>4295</v>
      </c>
      <c r="D44" s="165">
        <v>3254</v>
      </c>
      <c r="E44" s="165">
        <v>1041</v>
      </c>
      <c r="F44" s="165">
        <v>0</v>
      </c>
      <c r="G44" s="165">
        <v>0</v>
      </c>
    </row>
    <row r="45" spans="1:7" ht="27.75" customHeight="1" x14ac:dyDescent="0.25">
      <c r="A45" s="326" t="s">
        <v>275</v>
      </c>
      <c r="B45" s="326"/>
      <c r="C45" s="326"/>
      <c r="D45" s="326"/>
      <c r="E45" s="326"/>
      <c r="F45" s="326"/>
      <c r="G45" s="326"/>
    </row>
    <row r="46" spans="1:7" ht="15" customHeight="1" x14ac:dyDescent="0.25">
      <c r="A46" s="327" t="s">
        <v>324</v>
      </c>
      <c r="B46" s="330" t="s">
        <v>78</v>
      </c>
      <c r="C46" s="324" t="s">
        <v>80</v>
      </c>
      <c r="D46" s="324"/>
      <c r="E46" s="324"/>
      <c r="F46" s="324"/>
      <c r="G46" s="330" t="s">
        <v>79</v>
      </c>
    </row>
    <row r="47" spans="1:7" x14ac:dyDescent="0.25">
      <c r="A47" s="328"/>
      <c r="B47" s="331"/>
      <c r="C47" s="323" t="s">
        <v>74</v>
      </c>
      <c r="D47" s="323" t="s">
        <v>75</v>
      </c>
      <c r="E47" s="323" t="s">
        <v>76</v>
      </c>
      <c r="F47" s="323" t="s">
        <v>77</v>
      </c>
      <c r="G47" s="331"/>
    </row>
    <row r="48" spans="1:7" x14ac:dyDescent="0.25">
      <c r="A48" s="328"/>
      <c r="B48" s="331"/>
      <c r="C48" s="323"/>
      <c r="D48" s="323"/>
      <c r="E48" s="323"/>
      <c r="F48" s="323"/>
      <c r="G48" s="331"/>
    </row>
    <row r="49" spans="1:7" x14ac:dyDescent="0.25">
      <c r="A49" s="329"/>
      <c r="B49" s="331"/>
      <c r="C49" s="323"/>
      <c r="D49" s="323"/>
      <c r="E49" s="323"/>
      <c r="F49" s="323"/>
      <c r="G49" s="331"/>
    </row>
    <row r="50" spans="1:7" ht="12" customHeight="1" x14ac:dyDescent="0.25">
      <c r="A50" s="221" t="s">
        <v>204</v>
      </c>
      <c r="B50" s="278">
        <v>270359</v>
      </c>
      <c r="C50" s="278">
        <v>221077</v>
      </c>
      <c r="D50" s="278">
        <v>183797</v>
      </c>
      <c r="E50" s="278">
        <v>37021</v>
      </c>
      <c r="F50" s="278">
        <v>259</v>
      </c>
      <c r="G50" s="278">
        <v>156934</v>
      </c>
    </row>
    <row r="51" spans="1:7" ht="12" customHeight="1" x14ac:dyDescent="0.25">
      <c r="A51" s="205" t="s">
        <v>232</v>
      </c>
      <c r="B51" s="164">
        <v>270209</v>
      </c>
      <c r="C51" s="164">
        <v>197892</v>
      </c>
      <c r="D51" s="164">
        <v>162575</v>
      </c>
      <c r="E51" s="164">
        <v>35058</v>
      </c>
      <c r="F51" s="164">
        <v>259</v>
      </c>
      <c r="G51" s="165">
        <v>156830</v>
      </c>
    </row>
    <row r="52" spans="1:7" ht="12" customHeight="1" x14ac:dyDescent="0.25">
      <c r="A52" s="205" t="s">
        <v>233</v>
      </c>
      <c r="B52" s="163">
        <v>150</v>
      </c>
      <c r="C52" s="163">
        <v>19772</v>
      </c>
      <c r="D52" s="163">
        <v>17923</v>
      </c>
      <c r="E52" s="163">
        <v>1849</v>
      </c>
      <c r="F52" s="163">
        <v>0</v>
      </c>
      <c r="G52" s="177">
        <v>104</v>
      </c>
    </row>
    <row r="53" spans="1:7" ht="12" customHeight="1" x14ac:dyDescent="0.25">
      <c r="A53" s="205" t="s">
        <v>234</v>
      </c>
      <c r="B53" s="165">
        <v>0</v>
      </c>
      <c r="C53" s="165">
        <v>3413</v>
      </c>
      <c r="D53" s="165">
        <v>3299</v>
      </c>
      <c r="E53" s="165">
        <v>114</v>
      </c>
      <c r="F53" s="165">
        <v>0</v>
      </c>
      <c r="G53" s="165">
        <v>0</v>
      </c>
    </row>
    <row r="54" spans="1:7" ht="12" customHeight="1" x14ac:dyDescent="0.25">
      <c r="A54" s="205"/>
      <c r="B54" s="177"/>
      <c r="C54" s="177"/>
      <c r="D54" s="177"/>
      <c r="E54" s="177"/>
      <c r="F54" s="177"/>
      <c r="G54" s="177"/>
    </row>
    <row r="55" spans="1:7" ht="12" customHeight="1" x14ac:dyDescent="0.25">
      <c r="A55" s="190" t="s">
        <v>205</v>
      </c>
      <c r="B55" s="279">
        <v>111630</v>
      </c>
      <c r="C55" s="279">
        <v>66909</v>
      </c>
      <c r="D55" s="279">
        <v>45932</v>
      </c>
      <c r="E55" s="279">
        <v>20977</v>
      </c>
      <c r="F55" s="279">
        <v>0</v>
      </c>
      <c r="G55" s="277">
        <v>66234</v>
      </c>
    </row>
    <row r="56" spans="1:7" ht="12" customHeight="1" x14ac:dyDescent="0.25">
      <c r="A56" s="205" t="s">
        <v>232</v>
      </c>
      <c r="B56" s="163">
        <v>111630</v>
      </c>
      <c r="C56" s="163">
        <v>64737</v>
      </c>
      <c r="D56" s="163">
        <v>44823</v>
      </c>
      <c r="E56" s="163">
        <v>19914</v>
      </c>
      <c r="F56" s="163">
        <v>0</v>
      </c>
      <c r="G56" s="177">
        <v>66234</v>
      </c>
    </row>
    <row r="57" spans="1:7" ht="12" customHeight="1" x14ac:dyDescent="0.25">
      <c r="A57" s="205" t="s">
        <v>233</v>
      </c>
      <c r="B57" s="165">
        <v>0</v>
      </c>
      <c r="C57" s="165">
        <v>2172</v>
      </c>
      <c r="D57" s="165">
        <v>1109</v>
      </c>
      <c r="E57" s="165">
        <v>1063</v>
      </c>
      <c r="F57" s="165">
        <v>0</v>
      </c>
      <c r="G57" s="165">
        <v>0</v>
      </c>
    </row>
    <row r="58" spans="1:7" ht="12" customHeight="1" x14ac:dyDescent="0.25">
      <c r="A58" s="205" t="s">
        <v>234</v>
      </c>
      <c r="B58" s="177">
        <v>0</v>
      </c>
      <c r="C58" s="177">
        <v>0</v>
      </c>
      <c r="D58" s="177">
        <v>0</v>
      </c>
      <c r="E58" s="177">
        <v>0</v>
      </c>
      <c r="F58" s="177">
        <v>0</v>
      </c>
      <c r="G58" s="177">
        <v>0</v>
      </c>
    </row>
    <row r="59" spans="1:7" ht="12" customHeight="1" x14ac:dyDescent="0.25">
      <c r="A59" s="204"/>
      <c r="B59" s="164"/>
      <c r="C59" s="164"/>
      <c r="D59" s="164"/>
      <c r="E59" s="164"/>
      <c r="F59" s="164"/>
      <c r="G59" s="165"/>
    </row>
    <row r="60" spans="1:7" ht="12" customHeight="1" x14ac:dyDescent="0.25">
      <c r="A60" s="204" t="s">
        <v>206</v>
      </c>
      <c r="B60" s="280">
        <v>6698460</v>
      </c>
      <c r="C60" s="280">
        <v>5383194</v>
      </c>
      <c r="D60" s="280">
        <v>4937537</v>
      </c>
      <c r="E60" s="280">
        <v>384628</v>
      </c>
      <c r="F60" s="280">
        <v>61029</v>
      </c>
      <c r="G60" s="278">
        <v>3835153</v>
      </c>
    </row>
    <row r="61" spans="1:7" ht="12" customHeight="1" x14ac:dyDescent="0.25">
      <c r="A61" s="205" t="s">
        <v>232</v>
      </c>
      <c r="B61" s="165">
        <v>6691962</v>
      </c>
      <c r="C61" s="165">
        <v>5194826</v>
      </c>
      <c r="D61" s="165">
        <v>4850593</v>
      </c>
      <c r="E61" s="165">
        <v>289433</v>
      </c>
      <c r="F61" s="165">
        <v>54800</v>
      </c>
      <c r="G61" s="165">
        <v>3829393</v>
      </c>
    </row>
    <row r="62" spans="1:7" ht="12" customHeight="1" x14ac:dyDescent="0.25">
      <c r="A62" s="205" t="s">
        <v>233</v>
      </c>
      <c r="B62" s="177">
        <v>6498</v>
      </c>
      <c r="C62" s="177">
        <v>94034</v>
      </c>
      <c r="D62" s="177">
        <v>52840</v>
      </c>
      <c r="E62" s="177">
        <v>40246</v>
      </c>
      <c r="F62" s="177">
        <v>948</v>
      </c>
      <c r="G62" s="177">
        <v>5760</v>
      </c>
    </row>
    <row r="63" spans="1:7" ht="12" customHeight="1" x14ac:dyDescent="0.25">
      <c r="A63" s="205" t="s">
        <v>234</v>
      </c>
      <c r="B63" s="164">
        <v>0</v>
      </c>
      <c r="C63" s="164">
        <v>94334</v>
      </c>
      <c r="D63" s="164">
        <v>34104</v>
      </c>
      <c r="E63" s="164">
        <v>54949</v>
      </c>
      <c r="F63" s="164">
        <v>5281</v>
      </c>
      <c r="G63" s="165">
        <v>0</v>
      </c>
    </row>
    <row r="64" spans="1:7" ht="12" customHeight="1" x14ac:dyDescent="0.25">
      <c r="A64" s="205"/>
      <c r="B64" s="163"/>
      <c r="C64" s="163"/>
      <c r="D64" s="163"/>
      <c r="E64" s="163"/>
      <c r="F64" s="163"/>
      <c r="G64" s="177"/>
    </row>
    <row r="65" spans="1:7" ht="12" customHeight="1" x14ac:dyDescent="0.25">
      <c r="A65" s="204" t="s">
        <v>207</v>
      </c>
      <c r="B65" s="277">
        <v>895803</v>
      </c>
      <c r="C65" s="277">
        <v>385029</v>
      </c>
      <c r="D65" s="277">
        <v>322021</v>
      </c>
      <c r="E65" s="277">
        <v>61177</v>
      </c>
      <c r="F65" s="277">
        <v>1831</v>
      </c>
      <c r="G65" s="277">
        <v>710743</v>
      </c>
    </row>
    <row r="66" spans="1:7" ht="12" customHeight="1" x14ac:dyDescent="0.25">
      <c r="A66" s="205" t="s">
        <v>232</v>
      </c>
      <c r="B66" s="177">
        <v>895576</v>
      </c>
      <c r="C66" s="177">
        <v>370021</v>
      </c>
      <c r="D66" s="177">
        <v>308349</v>
      </c>
      <c r="E66" s="177">
        <v>59841</v>
      </c>
      <c r="F66" s="177">
        <v>1831</v>
      </c>
      <c r="G66" s="177">
        <v>710545</v>
      </c>
    </row>
    <row r="67" spans="1:7" ht="12" customHeight="1" x14ac:dyDescent="0.25">
      <c r="A67" s="205" t="s">
        <v>233</v>
      </c>
      <c r="B67" s="164">
        <v>227</v>
      </c>
      <c r="C67" s="164">
        <v>15008</v>
      </c>
      <c r="D67" s="164">
        <v>13672</v>
      </c>
      <c r="E67" s="164">
        <v>1336</v>
      </c>
      <c r="F67" s="164">
        <v>0</v>
      </c>
      <c r="G67" s="165">
        <v>198</v>
      </c>
    </row>
    <row r="68" spans="1:7" ht="12" customHeight="1" x14ac:dyDescent="0.25">
      <c r="A68" s="205" t="s">
        <v>234</v>
      </c>
      <c r="B68" s="163">
        <v>0</v>
      </c>
      <c r="C68" s="163">
        <v>0</v>
      </c>
      <c r="D68" s="163">
        <v>0</v>
      </c>
      <c r="E68" s="163">
        <v>0</v>
      </c>
      <c r="F68" s="163">
        <v>0</v>
      </c>
      <c r="G68" s="177">
        <v>0</v>
      </c>
    </row>
    <row r="69" spans="1:7" ht="12" customHeight="1" x14ac:dyDescent="0.25">
      <c r="A69" s="205"/>
      <c r="B69" s="165"/>
      <c r="C69" s="165"/>
      <c r="D69" s="165"/>
      <c r="E69" s="165"/>
      <c r="F69" s="165"/>
      <c r="G69" s="165"/>
    </row>
    <row r="70" spans="1:7" ht="12" customHeight="1" x14ac:dyDescent="0.25">
      <c r="A70" s="204" t="s">
        <v>208</v>
      </c>
      <c r="B70" s="278">
        <v>346699</v>
      </c>
      <c r="C70" s="278">
        <v>331038</v>
      </c>
      <c r="D70" s="278">
        <v>268508</v>
      </c>
      <c r="E70" s="278">
        <v>61710</v>
      </c>
      <c r="F70" s="278">
        <v>820</v>
      </c>
      <c r="G70" s="278">
        <v>226981</v>
      </c>
    </row>
    <row r="71" spans="1:7" ht="12" customHeight="1" x14ac:dyDescent="0.25">
      <c r="A71" s="205" t="s">
        <v>232</v>
      </c>
      <c r="B71" s="164">
        <v>346628</v>
      </c>
      <c r="C71" s="164">
        <v>258148</v>
      </c>
      <c r="D71" s="164">
        <v>209046</v>
      </c>
      <c r="E71" s="164">
        <v>48410</v>
      </c>
      <c r="F71" s="164">
        <v>692</v>
      </c>
      <c r="G71" s="165">
        <v>226981</v>
      </c>
    </row>
    <row r="72" spans="1:7" ht="12" customHeight="1" x14ac:dyDescent="0.25">
      <c r="A72" s="205" t="s">
        <v>233</v>
      </c>
      <c r="B72" s="163">
        <v>71</v>
      </c>
      <c r="C72" s="163">
        <v>61824</v>
      </c>
      <c r="D72" s="163">
        <v>51241</v>
      </c>
      <c r="E72" s="163">
        <v>10506</v>
      </c>
      <c r="F72" s="163">
        <v>77</v>
      </c>
      <c r="G72" s="177">
        <v>0</v>
      </c>
    </row>
    <row r="73" spans="1:7" ht="12" customHeight="1" x14ac:dyDescent="0.25">
      <c r="A73" s="205" t="s">
        <v>234</v>
      </c>
      <c r="B73" s="165">
        <v>0</v>
      </c>
      <c r="C73" s="165">
        <v>11066</v>
      </c>
      <c r="D73" s="165">
        <v>8221</v>
      </c>
      <c r="E73" s="165">
        <v>2794</v>
      </c>
      <c r="F73" s="165">
        <v>51</v>
      </c>
      <c r="G73" s="165">
        <v>0</v>
      </c>
    </row>
    <row r="74" spans="1:7" ht="12" customHeight="1" x14ac:dyDescent="0.25">
      <c r="A74" s="205"/>
      <c r="B74" s="177"/>
      <c r="C74" s="177"/>
      <c r="D74" s="177"/>
      <c r="E74" s="177"/>
      <c r="F74" s="177"/>
      <c r="G74" s="177"/>
    </row>
    <row r="75" spans="1:7" ht="12" customHeight="1" x14ac:dyDescent="0.25">
      <c r="A75" s="204" t="s">
        <v>276</v>
      </c>
      <c r="B75" s="279">
        <v>270538</v>
      </c>
      <c r="C75" s="279">
        <v>140595</v>
      </c>
      <c r="D75" s="279">
        <v>103852</v>
      </c>
      <c r="E75" s="279">
        <v>36402</v>
      </c>
      <c r="F75" s="279">
        <v>341</v>
      </c>
      <c r="G75" s="277">
        <v>186211</v>
      </c>
    </row>
    <row r="76" spans="1:7" ht="12" customHeight="1" x14ac:dyDescent="0.25">
      <c r="A76" s="205" t="s">
        <v>232</v>
      </c>
      <c r="B76" s="163">
        <v>265494</v>
      </c>
      <c r="C76" s="163">
        <v>119627</v>
      </c>
      <c r="D76" s="163">
        <v>84941</v>
      </c>
      <c r="E76" s="163">
        <v>34345</v>
      </c>
      <c r="F76" s="163">
        <v>341</v>
      </c>
      <c r="G76" s="177">
        <v>181776</v>
      </c>
    </row>
    <row r="77" spans="1:7" ht="12" customHeight="1" x14ac:dyDescent="0.25">
      <c r="A77" s="205" t="s">
        <v>233</v>
      </c>
      <c r="B77" s="165">
        <v>5044</v>
      </c>
      <c r="C77" s="165">
        <v>18833</v>
      </c>
      <c r="D77" s="165">
        <v>17203</v>
      </c>
      <c r="E77" s="165">
        <v>1630</v>
      </c>
      <c r="F77" s="165">
        <v>0</v>
      </c>
      <c r="G77" s="165">
        <v>4435</v>
      </c>
    </row>
    <row r="78" spans="1:7" ht="12" customHeight="1" x14ac:dyDescent="0.25">
      <c r="A78" s="205" t="s">
        <v>234</v>
      </c>
      <c r="B78" s="177">
        <v>0</v>
      </c>
      <c r="C78" s="177">
        <v>2135</v>
      </c>
      <c r="D78" s="177">
        <v>1708</v>
      </c>
      <c r="E78" s="177">
        <v>427</v>
      </c>
      <c r="F78" s="177">
        <v>0</v>
      </c>
      <c r="G78" s="177">
        <v>0</v>
      </c>
    </row>
    <row r="79" spans="1:7" ht="12" customHeight="1" x14ac:dyDescent="0.25">
      <c r="A79" s="205"/>
      <c r="B79" s="164"/>
      <c r="C79" s="164"/>
      <c r="D79" s="164"/>
      <c r="E79" s="164"/>
      <c r="F79" s="164"/>
      <c r="G79" s="165"/>
    </row>
    <row r="80" spans="1:7" ht="12" customHeight="1" x14ac:dyDescent="0.25">
      <c r="A80" s="204" t="s">
        <v>251</v>
      </c>
      <c r="B80" s="280">
        <v>1855499</v>
      </c>
      <c r="C80" s="280">
        <v>1344737</v>
      </c>
      <c r="D80" s="280">
        <v>1256256</v>
      </c>
      <c r="E80" s="280">
        <v>88481</v>
      </c>
      <c r="F80" s="280">
        <v>0</v>
      </c>
      <c r="G80" s="278">
        <v>1020576</v>
      </c>
    </row>
    <row r="81" spans="1:7" ht="12" customHeight="1" x14ac:dyDescent="0.25">
      <c r="A81" s="205" t="s">
        <v>232</v>
      </c>
      <c r="B81" s="165">
        <v>1855340</v>
      </c>
      <c r="C81" s="165">
        <v>1331870</v>
      </c>
      <c r="D81" s="165">
        <v>1245943</v>
      </c>
      <c r="E81" s="165">
        <v>85927</v>
      </c>
      <c r="F81" s="165">
        <v>0</v>
      </c>
      <c r="G81" s="165">
        <v>1020478</v>
      </c>
    </row>
    <row r="82" spans="1:7" ht="12" customHeight="1" x14ac:dyDescent="0.25">
      <c r="A82" s="205" t="s">
        <v>233</v>
      </c>
      <c r="B82" s="177">
        <v>159</v>
      </c>
      <c r="C82" s="177">
        <v>10979</v>
      </c>
      <c r="D82" s="177">
        <v>8718</v>
      </c>
      <c r="E82" s="177">
        <v>2261</v>
      </c>
      <c r="F82" s="177">
        <v>0</v>
      </c>
      <c r="G82" s="177">
        <v>98</v>
      </c>
    </row>
    <row r="83" spans="1:7" ht="12" customHeight="1" x14ac:dyDescent="0.25">
      <c r="A83" s="205" t="s">
        <v>234</v>
      </c>
      <c r="B83" s="164">
        <v>0</v>
      </c>
      <c r="C83" s="164">
        <v>1888</v>
      </c>
      <c r="D83" s="164">
        <v>1595</v>
      </c>
      <c r="E83" s="164">
        <v>293</v>
      </c>
      <c r="F83" s="164">
        <v>0</v>
      </c>
      <c r="G83" s="165">
        <v>0</v>
      </c>
    </row>
    <row r="84" spans="1:7" ht="27.75" customHeight="1" x14ac:dyDescent="0.25">
      <c r="A84" s="326" t="s">
        <v>275</v>
      </c>
      <c r="B84" s="326"/>
      <c r="C84" s="326"/>
      <c r="D84" s="326"/>
      <c r="E84" s="326"/>
      <c r="F84" s="326"/>
      <c r="G84" s="326"/>
    </row>
    <row r="85" spans="1:7" ht="15" customHeight="1" x14ac:dyDescent="0.25">
      <c r="A85" s="327" t="s">
        <v>324</v>
      </c>
      <c r="B85" s="330" t="s">
        <v>78</v>
      </c>
      <c r="C85" s="324" t="s">
        <v>80</v>
      </c>
      <c r="D85" s="324"/>
      <c r="E85" s="324"/>
      <c r="F85" s="324"/>
      <c r="G85" s="330" t="s">
        <v>79</v>
      </c>
    </row>
    <row r="86" spans="1:7" x14ac:dyDescent="0.25">
      <c r="A86" s="328"/>
      <c r="B86" s="331"/>
      <c r="C86" s="323" t="s">
        <v>74</v>
      </c>
      <c r="D86" s="323" t="s">
        <v>75</v>
      </c>
      <c r="E86" s="323" t="s">
        <v>76</v>
      </c>
      <c r="F86" s="323" t="s">
        <v>77</v>
      </c>
      <c r="G86" s="331"/>
    </row>
    <row r="87" spans="1:7" x14ac:dyDescent="0.25">
      <c r="A87" s="328"/>
      <c r="B87" s="331"/>
      <c r="C87" s="323"/>
      <c r="D87" s="323"/>
      <c r="E87" s="323"/>
      <c r="F87" s="323"/>
      <c r="G87" s="331"/>
    </row>
    <row r="88" spans="1:7" x14ac:dyDescent="0.25">
      <c r="A88" s="329"/>
      <c r="B88" s="331"/>
      <c r="C88" s="323"/>
      <c r="D88" s="323"/>
      <c r="E88" s="323"/>
      <c r="F88" s="323"/>
      <c r="G88" s="331"/>
    </row>
    <row r="89" spans="1:7" ht="11.1" customHeight="1" x14ac:dyDescent="0.25">
      <c r="A89" s="222" t="s">
        <v>211</v>
      </c>
      <c r="B89" s="279">
        <v>145657</v>
      </c>
      <c r="C89" s="279">
        <v>56824</v>
      </c>
      <c r="D89" s="279">
        <v>44749</v>
      </c>
      <c r="E89" s="279">
        <v>11782</v>
      </c>
      <c r="F89" s="279">
        <v>293</v>
      </c>
      <c r="G89" s="277">
        <v>113763</v>
      </c>
    </row>
    <row r="90" spans="1:7" ht="11.1" customHeight="1" x14ac:dyDescent="0.25">
      <c r="A90" s="205" t="s">
        <v>232</v>
      </c>
      <c r="B90" s="163">
        <v>145395</v>
      </c>
      <c r="C90" s="163">
        <v>47799</v>
      </c>
      <c r="D90" s="163">
        <v>38212</v>
      </c>
      <c r="E90" s="163">
        <v>9294</v>
      </c>
      <c r="F90" s="163">
        <v>293</v>
      </c>
      <c r="G90" s="177">
        <v>113763</v>
      </c>
    </row>
    <row r="91" spans="1:7" ht="12.75" customHeight="1" x14ac:dyDescent="0.25">
      <c r="A91" s="205" t="s">
        <v>233</v>
      </c>
      <c r="B91" s="165">
        <v>262</v>
      </c>
      <c r="C91" s="165">
        <v>8537</v>
      </c>
      <c r="D91" s="165">
        <v>6130</v>
      </c>
      <c r="E91" s="165">
        <v>2407</v>
      </c>
      <c r="F91" s="165">
        <v>0</v>
      </c>
      <c r="G91" s="165">
        <v>0</v>
      </c>
    </row>
    <row r="92" spans="1:7" ht="12.75" customHeight="1" x14ac:dyDescent="0.25">
      <c r="A92" s="205" t="s">
        <v>234</v>
      </c>
      <c r="B92" s="177">
        <v>0</v>
      </c>
      <c r="C92" s="177">
        <v>488</v>
      </c>
      <c r="D92" s="177">
        <v>407</v>
      </c>
      <c r="E92" s="177">
        <v>81</v>
      </c>
      <c r="F92" s="177">
        <v>0</v>
      </c>
      <c r="G92" s="177">
        <v>0</v>
      </c>
    </row>
    <row r="93" spans="1:7" ht="12" customHeight="1" x14ac:dyDescent="0.25">
      <c r="A93" s="205"/>
      <c r="B93" s="164"/>
      <c r="C93" s="164"/>
      <c r="D93" s="164"/>
      <c r="E93" s="164"/>
      <c r="F93" s="164"/>
      <c r="G93" s="165"/>
    </row>
    <row r="94" spans="1:7" ht="11.1" customHeight="1" x14ac:dyDescent="0.25">
      <c r="A94" s="222" t="s">
        <v>212</v>
      </c>
      <c r="B94" s="280">
        <v>174224</v>
      </c>
      <c r="C94" s="280">
        <v>95834</v>
      </c>
      <c r="D94" s="280">
        <v>78099</v>
      </c>
      <c r="E94" s="280">
        <v>17735</v>
      </c>
      <c r="F94" s="280">
        <v>0</v>
      </c>
      <c r="G94" s="278">
        <v>122726</v>
      </c>
    </row>
    <row r="95" spans="1:7" ht="11.1" customHeight="1" x14ac:dyDescent="0.25">
      <c r="A95" s="205" t="s">
        <v>232</v>
      </c>
      <c r="B95" s="165">
        <v>174224</v>
      </c>
      <c r="C95" s="165">
        <v>89489</v>
      </c>
      <c r="D95" s="165">
        <v>73870</v>
      </c>
      <c r="E95" s="165">
        <v>15619</v>
      </c>
      <c r="F95" s="165">
        <v>0</v>
      </c>
      <c r="G95" s="165">
        <v>122726</v>
      </c>
    </row>
    <row r="96" spans="1:7" ht="11.1" customHeight="1" x14ac:dyDescent="0.25">
      <c r="A96" s="205" t="s">
        <v>233</v>
      </c>
      <c r="B96" s="177">
        <v>0</v>
      </c>
      <c r="C96" s="177">
        <v>6028</v>
      </c>
      <c r="D96" s="177">
        <v>4047</v>
      </c>
      <c r="E96" s="177">
        <v>1981</v>
      </c>
      <c r="F96" s="177">
        <v>0</v>
      </c>
      <c r="G96" s="177">
        <v>0</v>
      </c>
    </row>
    <row r="97" spans="1:7" ht="11.1" customHeight="1" x14ac:dyDescent="0.25">
      <c r="A97" s="205" t="s">
        <v>234</v>
      </c>
      <c r="B97" s="164">
        <v>0</v>
      </c>
      <c r="C97" s="164">
        <v>317</v>
      </c>
      <c r="D97" s="164">
        <v>182</v>
      </c>
      <c r="E97" s="164">
        <v>135</v>
      </c>
      <c r="F97" s="164">
        <v>0</v>
      </c>
      <c r="G97" s="165">
        <v>0</v>
      </c>
    </row>
    <row r="98" spans="1:7" ht="12" customHeight="1" x14ac:dyDescent="0.25">
      <c r="A98" s="205"/>
      <c r="B98" s="163"/>
      <c r="C98" s="163"/>
      <c r="D98" s="163"/>
      <c r="E98" s="163"/>
      <c r="F98" s="163"/>
      <c r="G98" s="177"/>
    </row>
    <row r="99" spans="1:7" ht="12" customHeight="1" x14ac:dyDescent="0.25">
      <c r="A99" s="222" t="s">
        <v>213</v>
      </c>
      <c r="B99" s="277">
        <v>67095</v>
      </c>
      <c r="C99" s="277">
        <v>25125</v>
      </c>
      <c r="D99" s="277">
        <v>17180</v>
      </c>
      <c r="E99" s="277">
        <v>7623</v>
      </c>
      <c r="F99" s="277">
        <v>322</v>
      </c>
      <c r="G99" s="277">
        <v>53298</v>
      </c>
    </row>
    <row r="100" spans="1:7" ht="12" customHeight="1" x14ac:dyDescent="0.25">
      <c r="A100" s="205" t="s">
        <v>232</v>
      </c>
      <c r="B100" s="177">
        <v>66229</v>
      </c>
      <c r="C100" s="177">
        <v>21601</v>
      </c>
      <c r="D100" s="177">
        <v>14236</v>
      </c>
      <c r="E100" s="177">
        <v>7043</v>
      </c>
      <c r="F100" s="177">
        <v>322</v>
      </c>
      <c r="G100" s="177">
        <v>52704</v>
      </c>
    </row>
    <row r="101" spans="1:7" ht="11.1" customHeight="1" x14ac:dyDescent="0.25">
      <c r="A101" s="205" t="s">
        <v>233</v>
      </c>
      <c r="B101" s="164">
        <v>866</v>
      </c>
      <c r="C101" s="164">
        <v>3521</v>
      </c>
      <c r="D101" s="164">
        <v>2944</v>
      </c>
      <c r="E101" s="164">
        <v>577</v>
      </c>
      <c r="F101" s="164">
        <v>0</v>
      </c>
      <c r="G101" s="165">
        <v>594</v>
      </c>
    </row>
    <row r="102" spans="1:7" ht="11.1" customHeight="1" x14ac:dyDescent="0.25">
      <c r="A102" s="205" t="s">
        <v>234</v>
      </c>
      <c r="B102" s="163">
        <v>0</v>
      </c>
      <c r="C102" s="163">
        <v>3</v>
      </c>
      <c r="D102" s="163">
        <v>0</v>
      </c>
      <c r="E102" s="163">
        <v>3</v>
      </c>
      <c r="F102" s="163">
        <v>0</v>
      </c>
      <c r="G102" s="177">
        <v>0</v>
      </c>
    </row>
    <row r="103" spans="1:7" ht="11.1" customHeight="1" x14ac:dyDescent="0.25">
      <c r="A103" s="205"/>
      <c r="B103" s="165"/>
      <c r="C103" s="165"/>
      <c r="D103" s="165"/>
      <c r="E103" s="165"/>
      <c r="F103" s="165"/>
      <c r="G103" s="165"/>
    </row>
    <row r="104" spans="1:7" ht="11.1" customHeight="1" x14ac:dyDescent="0.25">
      <c r="A104" s="222" t="s">
        <v>214</v>
      </c>
      <c r="B104" s="278">
        <v>2190976</v>
      </c>
      <c r="C104" s="278">
        <v>1670600</v>
      </c>
      <c r="D104" s="278">
        <v>1341856</v>
      </c>
      <c r="E104" s="278">
        <v>275877</v>
      </c>
      <c r="F104" s="278">
        <v>52867</v>
      </c>
      <c r="G104" s="278">
        <v>1519668</v>
      </c>
    </row>
    <row r="105" spans="1:7" ht="12" customHeight="1" x14ac:dyDescent="0.25">
      <c r="A105" s="205" t="s">
        <v>232</v>
      </c>
      <c r="B105" s="164">
        <v>2183119</v>
      </c>
      <c r="C105" s="164">
        <v>1631961</v>
      </c>
      <c r="D105" s="164">
        <v>1309469</v>
      </c>
      <c r="E105" s="164">
        <v>269702</v>
      </c>
      <c r="F105" s="164">
        <v>52790</v>
      </c>
      <c r="G105" s="165">
        <v>1512570</v>
      </c>
    </row>
    <row r="106" spans="1:7" ht="12.75" customHeight="1" x14ac:dyDescent="0.25">
      <c r="A106" s="205" t="s">
        <v>233</v>
      </c>
      <c r="B106" s="163">
        <v>7857</v>
      </c>
      <c r="C106" s="163">
        <v>37864</v>
      </c>
      <c r="D106" s="163">
        <v>31612</v>
      </c>
      <c r="E106" s="163">
        <v>6175</v>
      </c>
      <c r="F106" s="163">
        <v>77</v>
      </c>
      <c r="G106" s="177">
        <v>7098</v>
      </c>
    </row>
    <row r="107" spans="1:7" ht="12" customHeight="1" x14ac:dyDescent="0.25">
      <c r="A107" s="205" t="s">
        <v>234</v>
      </c>
      <c r="B107" s="165">
        <v>0</v>
      </c>
      <c r="C107" s="165">
        <v>775</v>
      </c>
      <c r="D107" s="165">
        <v>775</v>
      </c>
      <c r="E107" s="165">
        <v>0</v>
      </c>
      <c r="F107" s="165">
        <v>0</v>
      </c>
      <c r="G107" s="165">
        <v>0</v>
      </c>
    </row>
    <row r="108" spans="1:7" ht="11.1" customHeight="1" x14ac:dyDescent="0.25">
      <c r="A108" s="205"/>
      <c r="B108" s="177"/>
      <c r="C108" s="177"/>
      <c r="D108" s="177"/>
      <c r="E108" s="177"/>
      <c r="F108" s="177"/>
      <c r="G108" s="177"/>
    </row>
    <row r="109" spans="1:7" ht="11.1" customHeight="1" x14ac:dyDescent="0.25">
      <c r="A109" s="222" t="s">
        <v>215</v>
      </c>
      <c r="B109" s="279">
        <v>1628684</v>
      </c>
      <c r="C109" s="279">
        <v>808001</v>
      </c>
      <c r="D109" s="279">
        <v>696715</v>
      </c>
      <c r="E109" s="279">
        <v>107399</v>
      </c>
      <c r="F109" s="279">
        <v>3887</v>
      </c>
      <c r="G109" s="277">
        <v>1263698</v>
      </c>
    </row>
    <row r="110" spans="1:7" ht="11.1" customHeight="1" x14ac:dyDescent="0.25">
      <c r="A110" s="205" t="s">
        <v>232</v>
      </c>
      <c r="B110" s="163">
        <v>1621981</v>
      </c>
      <c r="C110" s="163">
        <v>754338</v>
      </c>
      <c r="D110" s="163">
        <v>651589</v>
      </c>
      <c r="E110" s="163">
        <v>98862</v>
      </c>
      <c r="F110" s="163">
        <v>3887</v>
      </c>
      <c r="G110" s="177">
        <v>1257915</v>
      </c>
    </row>
    <row r="111" spans="1:7" ht="11.1" customHeight="1" x14ac:dyDescent="0.25">
      <c r="A111" s="205" t="s">
        <v>233</v>
      </c>
      <c r="B111" s="165">
        <v>6703</v>
      </c>
      <c r="C111" s="165">
        <v>45165</v>
      </c>
      <c r="D111" s="165">
        <v>39932</v>
      </c>
      <c r="E111" s="165">
        <v>5233</v>
      </c>
      <c r="F111" s="165">
        <v>0</v>
      </c>
      <c r="G111" s="165">
        <v>5783</v>
      </c>
    </row>
    <row r="112" spans="1:7" ht="12" customHeight="1" x14ac:dyDescent="0.25">
      <c r="A112" s="205" t="s">
        <v>234</v>
      </c>
      <c r="B112" s="177">
        <v>0</v>
      </c>
      <c r="C112" s="177">
        <v>8498</v>
      </c>
      <c r="D112" s="177">
        <v>5194</v>
      </c>
      <c r="E112" s="177">
        <v>3304</v>
      </c>
      <c r="F112" s="177">
        <v>0</v>
      </c>
      <c r="G112" s="177">
        <v>0</v>
      </c>
    </row>
    <row r="113" spans="1:7" ht="12" customHeight="1" x14ac:dyDescent="0.25">
      <c r="A113" s="205"/>
      <c r="B113" s="164"/>
      <c r="C113" s="164"/>
      <c r="D113" s="164"/>
      <c r="E113" s="164"/>
      <c r="F113" s="164"/>
      <c r="G113" s="165"/>
    </row>
    <row r="114" spans="1:7" ht="12" customHeight="1" x14ac:dyDescent="0.25">
      <c r="A114" s="222" t="s">
        <v>216</v>
      </c>
      <c r="B114" s="280">
        <v>91891</v>
      </c>
      <c r="C114" s="280">
        <v>62754</v>
      </c>
      <c r="D114" s="280">
        <v>41130</v>
      </c>
      <c r="E114" s="280">
        <v>21001</v>
      </c>
      <c r="F114" s="280">
        <v>623</v>
      </c>
      <c r="G114" s="278">
        <v>64461</v>
      </c>
    </row>
    <row r="115" spans="1:7" ht="11.1" customHeight="1" x14ac:dyDescent="0.25">
      <c r="A115" s="205" t="s">
        <v>232</v>
      </c>
      <c r="B115" s="165">
        <v>91834</v>
      </c>
      <c r="C115" s="165">
        <v>48479</v>
      </c>
      <c r="D115" s="165">
        <v>32052</v>
      </c>
      <c r="E115" s="165">
        <v>15804</v>
      </c>
      <c r="F115" s="165">
        <v>623</v>
      </c>
      <c r="G115" s="165">
        <v>64461</v>
      </c>
    </row>
    <row r="116" spans="1:7" ht="11.1" customHeight="1" x14ac:dyDescent="0.25">
      <c r="A116" s="205" t="s">
        <v>233</v>
      </c>
      <c r="B116" s="177">
        <v>57</v>
      </c>
      <c r="C116" s="177">
        <v>11173</v>
      </c>
      <c r="D116" s="177">
        <v>8678</v>
      </c>
      <c r="E116" s="177">
        <v>2495</v>
      </c>
      <c r="F116" s="177">
        <v>0</v>
      </c>
      <c r="G116" s="177">
        <v>0</v>
      </c>
    </row>
    <row r="117" spans="1:7" ht="11.1" customHeight="1" x14ac:dyDescent="0.25">
      <c r="A117" s="205" t="s">
        <v>234</v>
      </c>
      <c r="B117" s="164">
        <v>0</v>
      </c>
      <c r="C117" s="164">
        <v>3102</v>
      </c>
      <c r="D117" s="164">
        <v>400</v>
      </c>
      <c r="E117" s="164">
        <v>2702</v>
      </c>
      <c r="F117" s="164">
        <v>0</v>
      </c>
      <c r="G117" s="165">
        <v>0</v>
      </c>
    </row>
    <row r="118" spans="1:7" ht="11.1" customHeight="1" x14ac:dyDescent="0.25">
      <c r="A118" s="205"/>
      <c r="B118" s="163"/>
      <c r="C118" s="163"/>
      <c r="D118" s="163"/>
      <c r="E118" s="163"/>
      <c r="F118" s="163"/>
      <c r="G118" s="177"/>
    </row>
    <row r="119" spans="1:7" ht="12" customHeight="1" x14ac:dyDescent="0.25">
      <c r="A119" s="222" t="s">
        <v>277</v>
      </c>
      <c r="B119" s="277">
        <v>74069</v>
      </c>
      <c r="C119" s="277">
        <v>29936</v>
      </c>
      <c r="D119" s="277">
        <v>24920</v>
      </c>
      <c r="E119" s="277">
        <v>5016</v>
      </c>
      <c r="F119" s="277">
        <v>0</v>
      </c>
      <c r="G119" s="277">
        <v>59273</v>
      </c>
    </row>
    <row r="120" spans="1:7" ht="12" customHeight="1" x14ac:dyDescent="0.25">
      <c r="A120" s="205" t="s">
        <v>232</v>
      </c>
      <c r="B120" s="177">
        <v>74069</v>
      </c>
      <c r="C120" s="177">
        <v>26537</v>
      </c>
      <c r="D120" s="177">
        <v>21708</v>
      </c>
      <c r="E120" s="177">
        <v>4829</v>
      </c>
      <c r="F120" s="177">
        <v>0</v>
      </c>
      <c r="G120" s="177">
        <v>59273</v>
      </c>
    </row>
    <row r="121" spans="1:7" ht="12.75" customHeight="1" x14ac:dyDescent="0.25">
      <c r="A121" s="205" t="s">
        <v>233</v>
      </c>
      <c r="B121" s="164">
        <v>0</v>
      </c>
      <c r="C121" s="164">
        <v>3108</v>
      </c>
      <c r="D121" s="164">
        <v>2921</v>
      </c>
      <c r="E121" s="164">
        <v>187</v>
      </c>
      <c r="F121" s="164">
        <v>0</v>
      </c>
      <c r="G121" s="165">
        <v>0</v>
      </c>
    </row>
    <row r="122" spans="1:7" ht="12.75" customHeight="1" x14ac:dyDescent="0.25">
      <c r="A122" s="205" t="s">
        <v>234</v>
      </c>
      <c r="B122" s="163">
        <v>0</v>
      </c>
      <c r="C122" s="163">
        <v>291</v>
      </c>
      <c r="D122" s="163">
        <v>291</v>
      </c>
      <c r="E122" s="163">
        <v>0</v>
      </c>
      <c r="F122" s="163">
        <v>0</v>
      </c>
      <c r="G122" s="177">
        <v>0</v>
      </c>
    </row>
    <row r="123" spans="1:7" ht="27.75" customHeight="1" x14ac:dyDescent="0.25">
      <c r="A123" s="326" t="s">
        <v>275</v>
      </c>
      <c r="B123" s="326"/>
      <c r="C123" s="326"/>
      <c r="D123" s="326"/>
      <c r="E123" s="326"/>
      <c r="F123" s="326"/>
      <c r="G123" s="326"/>
    </row>
    <row r="124" spans="1:7" ht="15" customHeight="1" x14ac:dyDescent="0.25">
      <c r="A124" s="323" t="s">
        <v>324</v>
      </c>
      <c r="B124" s="330" t="s">
        <v>78</v>
      </c>
      <c r="C124" s="324" t="s">
        <v>80</v>
      </c>
      <c r="D124" s="324"/>
      <c r="E124" s="324"/>
      <c r="F124" s="324"/>
      <c r="G124" s="330" t="s">
        <v>79</v>
      </c>
    </row>
    <row r="125" spans="1:7" x14ac:dyDescent="0.25">
      <c r="A125" s="323"/>
      <c r="B125" s="331"/>
      <c r="C125" s="323" t="s">
        <v>74</v>
      </c>
      <c r="D125" s="323" t="s">
        <v>75</v>
      </c>
      <c r="E125" s="323" t="s">
        <v>76</v>
      </c>
      <c r="F125" s="323" t="s">
        <v>77</v>
      </c>
      <c r="G125" s="331"/>
    </row>
    <row r="126" spans="1:7" ht="15" customHeight="1" x14ac:dyDescent="0.25">
      <c r="A126" s="323"/>
      <c r="B126" s="331"/>
      <c r="C126" s="323"/>
      <c r="D126" s="323"/>
      <c r="E126" s="323"/>
      <c r="F126" s="323"/>
      <c r="G126" s="331"/>
    </row>
    <row r="127" spans="1:7" x14ac:dyDescent="0.25">
      <c r="A127" s="323"/>
      <c r="B127" s="331"/>
      <c r="C127" s="323"/>
      <c r="D127" s="323"/>
      <c r="E127" s="323"/>
      <c r="F127" s="323"/>
      <c r="G127" s="331"/>
    </row>
    <row r="128" spans="1:7" ht="11.25" customHeight="1" x14ac:dyDescent="0.25">
      <c r="A128" s="222" t="s">
        <v>278</v>
      </c>
      <c r="B128" s="280">
        <v>189382</v>
      </c>
      <c r="C128" s="280">
        <v>77991</v>
      </c>
      <c r="D128" s="280">
        <v>61900</v>
      </c>
      <c r="E128" s="280">
        <v>16091</v>
      </c>
      <c r="F128" s="280">
        <v>0</v>
      </c>
      <c r="G128" s="278">
        <v>142952</v>
      </c>
    </row>
    <row r="129" spans="1:7" ht="11.25" customHeight="1" x14ac:dyDescent="0.25">
      <c r="A129" s="205" t="s">
        <v>232</v>
      </c>
      <c r="B129" s="165">
        <v>189382</v>
      </c>
      <c r="C129" s="165">
        <v>71771</v>
      </c>
      <c r="D129" s="165">
        <v>57972</v>
      </c>
      <c r="E129" s="165">
        <v>13799</v>
      </c>
      <c r="F129" s="165">
        <v>0</v>
      </c>
      <c r="G129" s="165">
        <v>142952</v>
      </c>
    </row>
    <row r="130" spans="1:7" ht="11.25" customHeight="1" x14ac:dyDescent="0.25">
      <c r="A130" s="205" t="s">
        <v>233</v>
      </c>
      <c r="B130" s="177">
        <v>0</v>
      </c>
      <c r="C130" s="177">
        <v>6220</v>
      </c>
      <c r="D130" s="177">
        <v>3928</v>
      </c>
      <c r="E130" s="177">
        <v>2292</v>
      </c>
      <c r="F130" s="177">
        <v>0</v>
      </c>
      <c r="G130" s="177">
        <v>0</v>
      </c>
    </row>
    <row r="131" spans="1:7" ht="11.25" customHeight="1" x14ac:dyDescent="0.25">
      <c r="A131" s="205" t="s">
        <v>234</v>
      </c>
      <c r="B131" s="164">
        <v>0</v>
      </c>
      <c r="C131" s="164">
        <v>0</v>
      </c>
      <c r="D131" s="164">
        <v>0</v>
      </c>
      <c r="E131" s="164">
        <v>0</v>
      </c>
      <c r="F131" s="164">
        <v>0</v>
      </c>
      <c r="G131" s="165">
        <v>0</v>
      </c>
    </row>
    <row r="132" spans="1:7" ht="11.25" customHeight="1" x14ac:dyDescent="0.25">
      <c r="A132" s="205"/>
      <c r="B132" s="163"/>
      <c r="C132" s="163"/>
      <c r="D132" s="163"/>
      <c r="E132" s="163"/>
      <c r="F132" s="163"/>
      <c r="G132" s="177"/>
    </row>
    <row r="133" spans="1:7" ht="11.25" customHeight="1" x14ac:dyDescent="0.25">
      <c r="A133" s="204" t="s">
        <v>219</v>
      </c>
      <c r="B133" s="277">
        <v>83975</v>
      </c>
      <c r="C133" s="277">
        <v>31863</v>
      </c>
      <c r="D133" s="277">
        <v>16593</v>
      </c>
      <c r="E133" s="277">
        <v>15270</v>
      </c>
      <c r="F133" s="277">
        <v>0</v>
      </c>
      <c r="G133" s="277">
        <v>65866</v>
      </c>
    </row>
    <row r="134" spans="1:7" ht="11.25" customHeight="1" x14ac:dyDescent="0.25">
      <c r="A134" s="205" t="s">
        <v>232</v>
      </c>
      <c r="B134" s="177">
        <v>82454</v>
      </c>
      <c r="C134" s="177">
        <v>26358</v>
      </c>
      <c r="D134" s="177">
        <v>14795</v>
      </c>
      <c r="E134" s="177">
        <v>11563</v>
      </c>
      <c r="F134" s="177">
        <v>0</v>
      </c>
      <c r="G134" s="177">
        <v>64394</v>
      </c>
    </row>
    <row r="135" spans="1:7" ht="11.25" customHeight="1" x14ac:dyDescent="0.25">
      <c r="A135" s="205" t="s">
        <v>233</v>
      </c>
      <c r="B135" s="164">
        <v>1521</v>
      </c>
      <c r="C135" s="164">
        <v>5505</v>
      </c>
      <c r="D135" s="164">
        <v>1798</v>
      </c>
      <c r="E135" s="164">
        <v>3707</v>
      </c>
      <c r="F135" s="164">
        <v>0</v>
      </c>
      <c r="G135" s="165">
        <v>1472</v>
      </c>
    </row>
    <row r="136" spans="1:7" ht="11.25" customHeight="1" x14ac:dyDescent="0.25">
      <c r="A136" s="205" t="s">
        <v>234</v>
      </c>
      <c r="B136" s="163">
        <v>0</v>
      </c>
      <c r="C136" s="163">
        <v>0</v>
      </c>
      <c r="D136" s="163">
        <v>0</v>
      </c>
      <c r="E136" s="163">
        <v>0</v>
      </c>
      <c r="F136" s="163">
        <v>0</v>
      </c>
      <c r="G136" s="177">
        <v>0</v>
      </c>
    </row>
    <row r="137" spans="1:7" ht="11.25" customHeight="1" x14ac:dyDescent="0.25">
      <c r="A137" s="205"/>
      <c r="B137" s="165"/>
      <c r="C137" s="165"/>
      <c r="D137" s="165"/>
      <c r="E137" s="165"/>
      <c r="F137" s="165"/>
      <c r="G137" s="165"/>
    </row>
    <row r="138" spans="1:7" ht="11.25" customHeight="1" x14ac:dyDescent="0.25">
      <c r="A138" s="204" t="s">
        <v>279</v>
      </c>
      <c r="B138" s="278">
        <v>350273</v>
      </c>
      <c r="C138" s="278">
        <v>203605</v>
      </c>
      <c r="D138" s="278">
        <v>161363</v>
      </c>
      <c r="E138" s="278">
        <v>39778</v>
      </c>
      <c r="F138" s="278">
        <v>2464</v>
      </c>
      <c r="G138" s="278">
        <v>233579</v>
      </c>
    </row>
    <row r="139" spans="1:7" ht="11.25" customHeight="1" x14ac:dyDescent="0.25">
      <c r="A139" s="205" t="s">
        <v>232</v>
      </c>
      <c r="B139" s="164">
        <v>349788</v>
      </c>
      <c r="C139" s="164">
        <v>189869</v>
      </c>
      <c r="D139" s="164">
        <v>152057</v>
      </c>
      <c r="E139" s="164">
        <v>35348</v>
      </c>
      <c r="F139" s="164">
        <v>2464</v>
      </c>
      <c r="G139" s="165">
        <v>233204</v>
      </c>
    </row>
    <row r="140" spans="1:7" ht="11.25" customHeight="1" x14ac:dyDescent="0.25">
      <c r="A140" s="205" t="s">
        <v>233</v>
      </c>
      <c r="B140" s="163">
        <v>485</v>
      </c>
      <c r="C140" s="163">
        <v>13543</v>
      </c>
      <c r="D140" s="163">
        <v>9306</v>
      </c>
      <c r="E140" s="163">
        <v>4237</v>
      </c>
      <c r="F140" s="163">
        <v>0</v>
      </c>
      <c r="G140" s="177">
        <v>375</v>
      </c>
    </row>
    <row r="141" spans="1:7" ht="11.25" customHeight="1" x14ac:dyDescent="0.25">
      <c r="A141" s="205" t="s">
        <v>234</v>
      </c>
      <c r="B141" s="165">
        <v>0</v>
      </c>
      <c r="C141" s="165">
        <v>193</v>
      </c>
      <c r="D141" s="165">
        <v>0</v>
      </c>
      <c r="E141" s="165">
        <v>193</v>
      </c>
      <c r="F141" s="165">
        <v>0</v>
      </c>
      <c r="G141" s="165">
        <v>0</v>
      </c>
    </row>
    <row r="142" spans="1:7" ht="11.25" customHeight="1" x14ac:dyDescent="0.25">
      <c r="A142" s="205"/>
      <c r="B142" s="177"/>
      <c r="C142" s="177"/>
      <c r="D142" s="177"/>
      <c r="E142" s="177"/>
      <c r="F142" s="177"/>
      <c r="G142" s="177"/>
    </row>
    <row r="143" spans="1:7" ht="11.25" customHeight="1" x14ac:dyDescent="0.25">
      <c r="A143" s="204" t="s">
        <v>221</v>
      </c>
      <c r="B143" s="279">
        <v>555773</v>
      </c>
      <c r="C143" s="279">
        <v>583094</v>
      </c>
      <c r="D143" s="279">
        <v>557579</v>
      </c>
      <c r="E143" s="279">
        <v>24664</v>
      </c>
      <c r="F143" s="279">
        <v>851</v>
      </c>
      <c r="G143" s="277">
        <v>104350</v>
      </c>
    </row>
    <row r="144" spans="1:7" ht="11.25" customHeight="1" x14ac:dyDescent="0.25">
      <c r="A144" s="205" t="s">
        <v>232</v>
      </c>
      <c r="B144" s="163">
        <v>554882</v>
      </c>
      <c r="C144" s="163">
        <v>567105</v>
      </c>
      <c r="D144" s="163">
        <v>550256</v>
      </c>
      <c r="E144" s="163">
        <v>15998</v>
      </c>
      <c r="F144" s="163">
        <v>851</v>
      </c>
      <c r="G144" s="177">
        <v>103595</v>
      </c>
    </row>
    <row r="145" spans="1:7" ht="11.25" customHeight="1" x14ac:dyDescent="0.25">
      <c r="A145" s="205" t="s">
        <v>233</v>
      </c>
      <c r="B145" s="165">
        <v>891</v>
      </c>
      <c r="C145" s="165">
        <v>7040</v>
      </c>
      <c r="D145" s="165">
        <v>6696</v>
      </c>
      <c r="E145" s="165">
        <v>344</v>
      </c>
      <c r="F145" s="165">
        <v>0</v>
      </c>
      <c r="G145" s="165">
        <v>755</v>
      </c>
    </row>
    <row r="146" spans="1:7" ht="11.25" customHeight="1" x14ac:dyDescent="0.25">
      <c r="A146" s="205" t="s">
        <v>234</v>
      </c>
      <c r="B146" s="177">
        <v>0</v>
      </c>
      <c r="C146" s="177">
        <v>8949</v>
      </c>
      <c r="D146" s="177">
        <v>627</v>
      </c>
      <c r="E146" s="177">
        <v>8322</v>
      </c>
      <c r="F146" s="177">
        <v>0</v>
      </c>
      <c r="G146" s="177">
        <v>0</v>
      </c>
    </row>
    <row r="147" spans="1:7" ht="11.25" customHeight="1" x14ac:dyDescent="0.25">
      <c r="A147" s="240"/>
      <c r="B147" s="261"/>
      <c r="C147" s="261"/>
      <c r="D147" s="261"/>
      <c r="E147" s="261"/>
      <c r="F147" s="261"/>
      <c r="G147" s="261"/>
    </row>
    <row r="148" spans="1:7" x14ac:dyDescent="0.25">
      <c r="A148" s="152" t="s">
        <v>73</v>
      </c>
      <c r="B148" s="262"/>
      <c r="C148" s="262"/>
      <c r="D148" s="262"/>
      <c r="E148" s="262"/>
      <c r="F148" s="262"/>
      <c r="G148" s="261"/>
    </row>
    <row r="149" spans="1:7" x14ac:dyDescent="0.25">
      <c r="A149" s="166" t="s">
        <v>342</v>
      </c>
      <c r="B149" s="263"/>
      <c r="C149" s="263"/>
      <c r="D149" s="263"/>
      <c r="E149" s="263"/>
      <c r="F149" s="263"/>
      <c r="G149" s="263"/>
    </row>
    <row r="150" spans="1:7" x14ac:dyDescent="0.25">
      <c r="A150" s="166" t="s">
        <v>360</v>
      </c>
      <c r="B150" s="263"/>
      <c r="C150" s="263"/>
      <c r="D150" s="263"/>
      <c r="E150" s="263"/>
      <c r="F150" s="263"/>
      <c r="G150" s="263"/>
    </row>
  </sheetData>
  <mergeCells count="37">
    <mergeCell ref="A123:G123"/>
    <mergeCell ref="A124:A127"/>
    <mergeCell ref="B124:B127"/>
    <mergeCell ref="C124:F124"/>
    <mergeCell ref="G124:G127"/>
    <mergeCell ref="C125:C127"/>
    <mergeCell ref="D125:D127"/>
    <mergeCell ref="E125:E127"/>
    <mergeCell ref="F125:F127"/>
    <mergeCell ref="A84:G84"/>
    <mergeCell ref="A85:A88"/>
    <mergeCell ref="B85:B88"/>
    <mergeCell ref="C85:F85"/>
    <mergeCell ref="G85:G88"/>
    <mergeCell ref="C86:C88"/>
    <mergeCell ref="D86:D88"/>
    <mergeCell ref="E86:E88"/>
    <mergeCell ref="F86:F88"/>
    <mergeCell ref="A45:G45"/>
    <mergeCell ref="A46:A49"/>
    <mergeCell ref="B46:B49"/>
    <mergeCell ref="C46:F46"/>
    <mergeCell ref="G46:G49"/>
    <mergeCell ref="C47:C49"/>
    <mergeCell ref="D47:D49"/>
    <mergeCell ref="E47:E49"/>
    <mergeCell ref="F47:F49"/>
    <mergeCell ref="B4:F4"/>
    <mergeCell ref="A5:G5"/>
    <mergeCell ref="A7:A10"/>
    <mergeCell ref="B7:B10"/>
    <mergeCell ref="C7:F7"/>
    <mergeCell ref="G7:G10"/>
    <mergeCell ref="C8:C10"/>
    <mergeCell ref="D8:D10"/>
    <mergeCell ref="E8:E10"/>
    <mergeCell ref="F8:F10"/>
  </mergeCells>
  <printOptions horizontalCentered="1"/>
  <pageMargins left="0.62992125984251968" right="0.62992125984251968" top="0.39370078740157483" bottom="0.39370078740157483" header="0.19685039370078741" footer="0.19685039370078741"/>
  <pageSetup paperSize="9" scale="90" firstPageNumber="55" orientation="landscape" r:id="rId1"/>
  <rowBreaks count="3" manualBreakCount="3">
    <brk id="44" max="6" man="1"/>
    <brk id="83" max="6" man="1"/>
    <brk id="122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95"/>
  <sheetViews>
    <sheetView showGridLines="0" zoomScaleNormal="100" zoomScaleSheetLayoutView="100" workbookViewId="0">
      <selection activeCell="A5" sqref="A5:I5"/>
    </sheetView>
  </sheetViews>
  <sheetFormatPr baseColWidth="10" defaultRowHeight="15" x14ac:dyDescent="0.25"/>
  <cols>
    <col min="1" max="1" width="44.42578125" customWidth="1"/>
    <col min="2" max="2" width="20.42578125" style="41" customWidth="1"/>
    <col min="3" max="3" width="19.140625" style="41" customWidth="1"/>
    <col min="4" max="8" width="14.28515625" style="41" customWidth="1"/>
    <col min="9" max="9" width="17.5703125" style="41" customWidth="1"/>
  </cols>
  <sheetData>
    <row r="5" spans="1:10" ht="28.5" customHeight="1" x14ac:dyDescent="0.25">
      <c r="A5" s="322" t="s">
        <v>280</v>
      </c>
      <c r="B5" s="322"/>
      <c r="C5" s="322"/>
      <c r="D5" s="322"/>
      <c r="E5" s="322"/>
      <c r="F5" s="322"/>
      <c r="G5" s="322"/>
      <c r="H5" s="322"/>
      <c r="I5" s="322"/>
    </row>
    <row r="6" spans="1:10" ht="9.75" customHeight="1" x14ac:dyDescent="0.25">
      <c r="A6" s="3"/>
      <c r="B6" s="52" t="s">
        <v>0</v>
      </c>
      <c r="C6" s="52"/>
      <c r="D6" s="52"/>
      <c r="E6" s="52"/>
      <c r="F6" s="52"/>
      <c r="G6" s="52"/>
      <c r="H6" s="52"/>
      <c r="I6" s="52"/>
    </row>
    <row r="7" spans="1:10" ht="15" customHeight="1" x14ac:dyDescent="0.25">
      <c r="A7" s="327" t="s">
        <v>328</v>
      </c>
      <c r="B7" s="330" t="s">
        <v>81</v>
      </c>
      <c r="C7" s="333" t="s">
        <v>83</v>
      </c>
      <c r="D7" s="334"/>
      <c r="E7" s="334"/>
      <c r="F7" s="334"/>
      <c r="G7" s="334"/>
      <c r="H7" s="335"/>
      <c r="I7" s="330" t="s">
        <v>322</v>
      </c>
    </row>
    <row r="8" spans="1:10" ht="33" customHeight="1" x14ac:dyDescent="0.25">
      <c r="A8" s="328"/>
      <c r="B8" s="331"/>
      <c r="C8" s="244" t="s">
        <v>64</v>
      </c>
      <c r="D8" s="244" t="s">
        <v>65</v>
      </c>
      <c r="E8" s="244" t="s">
        <v>71</v>
      </c>
      <c r="F8" s="244" t="s">
        <v>70</v>
      </c>
      <c r="G8" s="244" t="s">
        <v>69</v>
      </c>
      <c r="H8" s="244" t="s">
        <v>82</v>
      </c>
      <c r="I8" s="331"/>
    </row>
    <row r="9" spans="1:10" ht="12" customHeight="1" x14ac:dyDescent="0.25">
      <c r="A9" s="155" t="s">
        <v>230</v>
      </c>
      <c r="B9" s="278">
        <v>29785</v>
      </c>
      <c r="C9" s="278">
        <v>9149</v>
      </c>
      <c r="D9" s="278">
        <v>9280</v>
      </c>
      <c r="E9" s="278">
        <v>4281</v>
      </c>
      <c r="F9" s="278">
        <v>2013</v>
      </c>
      <c r="G9" s="278">
        <v>1000</v>
      </c>
      <c r="H9" s="278">
        <v>4062</v>
      </c>
      <c r="I9" s="278">
        <v>13073894</v>
      </c>
      <c r="J9" s="32"/>
    </row>
    <row r="10" spans="1:10" ht="12.75" customHeight="1" x14ac:dyDescent="0.25">
      <c r="A10" s="179" t="s">
        <v>252</v>
      </c>
      <c r="B10" s="177">
        <v>18400</v>
      </c>
      <c r="C10" s="177">
        <v>8039</v>
      </c>
      <c r="D10" s="177">
        <v>7417</v>
      </c>
      <c r="E10" s="177">
        <v>2142</v>
      </c>
      <c r="F10" s="177">
        <v>590</v>
      </c>
      <c r="G10" s="177">
        <v>158</v>
      </c>
      <c r="H10" s="177">
        <v>54</v>
      </c>
      <c r="I10" s="177">
        <v>2423237</v>
      </c>
      <c r="J10" s="32"/>
    </row>
    <row r="11" spans="1:10" ht="15" customHeight="1" x14ac:dyDescent="0.25">
      <c r="A11" s="178" t="s">
        <v>253</v>
      </c>
      <c r="B11" s="177">
        <v>2655</v>
      </c>
      <c r="C11" s="177">
        <v>56</v>
      </c>
      <c r="D11" s="177">
        <v>816</v>
      </c>
      <c r="E11" s="177">
        <v>1048</v>
      </c>
      <c r="F11" s="177">
        <v>423</v>
      </c>
      <c r="G11" s="177">
        <v>163</v>
      </c>
      <c r="H11" s="177">
        <v>149</v>
      </c>
      <c r="I11" s="177">
        <v>700193</v>
      </c>
      <c r="J11" s="32"/>
    </row>
    <row r="12" spans="1:10" ht="12" customHeight="1" x14ac:dyDescent="0.25">
      <c r="A12" s="179" t="s">
        <v>254</v>
      </c>
      <c r="B12" s="177">
        <v>4646</v>
      </c>
      <c r="C12" s="177">
        <v>189</v>
      </c>
      <c r="D12" s="177">
        <v>108</v>
      </c>
      <c r="E12" s="177">
        <v>365</v>
      </c>
      <c r="F12" s="177">
        <v>525</v>
      </c>
      <c r="G12" s="177">
        <v>412</v>
      </c>
      <c r="H12" s="177">
        <v>3047</v>
      </c>
      <c r="I12" s="177">
        <v>7950197</v>
      </c>
      <c r="J12" s="32"/>
    </row>
    <row r="13" spans="1:10" ht="12" customHeight="1" x14ac:dyDescent="0.25">
      <c r="A13" s="178" t="s">
        <v>255</v>
      </c>
      <c r="B13" s="177">
        <v>1354</v>
      </c>
      <c r="C13" s="177">
        <v>277</v>
      </c>
      <c r="D13" s="177">
        <v>379</v>
      </c>
      <c r="E13" s="177">
        <v>198</v>
      </c>
      <c r="F13" s="177">
        <v>120</v>
      </c>
      <c r="G13" s="177">
        <v>74</v>
      </c>
      <c r="H13" s="177">
        <v>306</v>
      </c>
      <c r="I13" s="177">
        <v>740712</v>
      </c>
      <c r="J13" s="32"/>
    </row>
    <row r="14" spans="1:10" ht="12" customHeight="1" x14ac:dyDescent="0.25">
      <c r="A14" s="179" t="s">
        <v>256</v>
      </c>
      <c r="B14" s="177">
        <v>172</v>
      </c>
      <c r="C14" s="177">
        <v>33</v>
      </c>
      <c r="D14" s="177">
        <v>29</v>
      </c>
      <c r="E14" s="177">
        <v>25</v>
      </c>
      <c r="F14" s="177">
        <v>19</v>
      </c>
      <c r="G14" s="177">
        <v>9</v>
      </c>
      <c r="H14" s="177">
        <v>57</v>
      </c>
      <c r="I14" s="177">
        <v>160020</v>
      </c>
      <c r="J14" s="32"/>
    </row>
    <row r="15" spans="1:10" ht="12" customHeight="1" x14ac:dyDescent="0.25">
      <c r="A15" s="178" t="s">
        <v>257</v>
      </c>
      <c r="B15" s="177">
        <v>20</v>
      </c>
      <c r="C15" s="177">
        <v>0</v>
      </c>
      <c r="D15" s="177">
        <v>4</v>
      </c>
      <c r="E15" s="177">
        <v>2</v>
      </c>
      <c r="F15" s="177">
        <v>2</v>
      </c>
      <c r="G15" s="177">
        <v>2</v>
      </c>
      <c r="H15" s="177">
        <v>10</v>
      </c>
      <c r="I15" s="177">
        <v>15806</v>
      </c>
      <c r="J15" s="32"/>
    </row>
    <row r="16" spans="1:10" ht="12" customHeight="1" x14ac:dyDescent="0.25">
      <c r="A16" s="179" t="s">
        <v>258</v>
      </c>
      <c r="B16" s="177">
        <v>38</v>
      </c>
      <c r="C16" s="177">
        <v>5</v>
      </c>
      <c r="D16" s="177">
        <v>4</v>
      </c>
      <c r="E16" s="177">
        <v>5</v>
      </c>
      <c r="F16" s="177">
        <v>1</v>
      </c>
      <c r="G16" s="177">
        <v>4</v>
      </c>
      <c r="H16" s="177">
        <v>19</v>
      </c>
      <c r="I16" s="177">
        <v>63013</v>
      </c>
      <c r="J16" s="32"/>
    </row>
    <row r="17" spans="1:10" ht="12" customHeight="1" x14ac:dyDescent="0.25">
      <c r="A17" s="178" t="s">
        <v>260</v>
      </c>
      <c r="B17" s="177">
        <v>3</v>
      </c>
      <c r="C17" s="177">
        <v>0</v>
      </c>
      <c r="D17" s="177">
        <v>0</v>
      </c>
      <c r="E17" s="177">
        <v>0</v>
      </c>
      <c r="F17" s="177">
        <v>0</v>
      </c>
      <c r="G17" s="177">
        <v>0</v>
      </c>
      <c r="H17" s="177">
        <v>3</v>
      </c>
      <c r="I17" s="177">
        <v>11089</v>
      </c>
      <c r="J17" s="32"/>
    </row>
    <row r="18" spans="1:10" ht="12" customHeight="1" x14ac:dyDescent="0.25">
      <c r="A18" s="179" t="s">
        <v>261</v>
      </c>
      <c r="B18" s="177">
        <v>10</v>
      </c>
      <c r="C18" s="177">
        <v>0</v>
      </c>
      <c r="D18" s="177">
        <v>3</v>
      </c>
      <c r="E18" s="177">
        <v>2</v>
      </c>
      <c r="F18" s="177">
        <v>0</v>
      </c>
      <c r="G18" s="177">
        <v>1</v>
      </c>
      <c r="H18" s="177">
        <v>4</v>
      </c>
      <c r="I18" s="177">
        <v>11407</v>
      </c>
      <c r="J18" s="32"/>
    </row>
    <row r="19" spans="1:10" ht="12" customHeight="1" x14ac:dyDescent="0.25">
      <c r="A19" s="178" t="s">
        <v>262</v>
      </c>
      <c r="B19" s="177">
        <v>27</v>
      </c>
      <c r="C19" s="177">
        <v>2</v>
      </c>
      <c r="D19" s="177">
        <v>2</v>
      </c>
      <c r="E19" s="177">
        <v>1</v>
      </c>
      <c r="F19" s="177">
        <v>5</v>
      </c>
      <c r="G19" s="177">
        <v>2</v>
      </c>
      <c r="H19" s="177">
        <v>15</v>
      </c>
      <c r="I19" s="177">
        <v>21719</v>
      </c>
      <c r="J19" s="32"/>
    </row>
    <row r="20" spans="1:10" ht="12" customHeight="1" x14ac:dyDescent="0.25">
      <c r="A20" s="179" t="s">
        <v>263</v>
      </c>
      <c r="B20" s="177">
        <v>19</v>
      </c>
      <c r="C20" s="177">
        <v>1</v>
      </c>
      <c r="D20" s="177">
        <v>0</v>
      </c>
      <c r="E20" s="177">
        <v>3</v>
      </c>
      <c r="F20" s="177">
        <v>4</v>
      </c>
      <c r="G20" s="177">
        <v>2</v>
      </c>
      <c r="H20" s="177">
        <v>9</v>
      </c>
      <c r="I20" s="177">
        <v>27615</v>
      </c>
      <c r="J20" s="32"/>
    </row>
    <row r="21" spans="1:10" ht="12" customHeight="1" x14ac:dyDescent="0.25">
      <c r="A21" s="179" t="s">
        <v>264</v>
      </c>
      <c r="B21" s="177">
        <v>4</v>
      </c>
      <c r="C21" s="177">
        <v>0</v>
      </c>
      <c r="D21" s="177">
        <v>0</v>
      </c>
      <c r="E21" s="177">
        <v>0</v>
      </c>
      <c r="F21" s="177">
        <v>0</v>
      </c>
      <c r="G21" s="177">
        <v>1</v>
      </c>
      <c r="H21" s="177">
        <v>3</v>
      </c>
      <c r="I21" s="177">
        <v>6983</v>
      </c>
      <c r="J21" s="32"/>
    </row>
    <row r="22" spans="1:10" ht="12" customHeight="1" x14ac:dyDescent="0.25">
      <c r="A22" s="179" t="s">
        <v>265</v>
      </c>
      <c r="B22" s="177">
        <v>7</v>
      </c>
      <c r="C22" s="177">
        <v>4</v>
      </c>
      <c r="D22" s="177">
        <v>0</v>
      </c>
      <c r="E22" s="177">
        <v>0</v>
      </c>
      <c r="F22" s="177">
        <v>1</v>
      </c>
      <c r="G22" s="177">
        <v>1</v>
      </c>
      <c r="H22" s="177">
        <v>1</v>
      </c>
      <c r="I22" s="177">
        <v>2513</v>
      </c>
      <c r="J22" s="32"/>
    </row>
    <row r="23" spans="1:10" ht="12" customHeight="1" x14ac:dyDescent="0.25">
      <c r="A23" s="178" t="s">
        <v>266</v>
      </c>
      <c r="B23" s="177">
        <v>74</v>
      </c>
      <c r="C23" s="177">
        <v>4</v>
      </c>
      <c r="D23" s="177">
        <v>17</v>
      </c>
      <c r="E23" s="177">
        <v>16</v>
      </c>
      <c r="F23" s="177">
        <v>10</v>
      </c>
      <c r="G23" s="177">
        <v>4</v>
      </c>
      <c r="H23" s="177">
        <v>23</v>
      </c>
      <c r="I23" s="177">
        <v>40467</v>
      </c>
      <c r="J23" s="32"/>
    </row>
    <row r="24" spans="1:10" ht="12" customHeight="1" x14ac:dyDescent="0.25">
      <c r="A24" s="179" t="s">
        <v>267</v>
      </c>
      <c r="B24" s="177">
        <v>1801</v>
      </c>
      <c r="C24" s="177">
        <v>350</v>
      </c>
      <c r="D24" s="177">
        <v>322</v>
      </c>
      <c r="E24" s="177">
        <v>395</v>
      </c>
      <c r="F24" s="177">
        <v>274</v>
      </c>
      <c r="G24" s="177">
        <v>151</v>
      </c>
      <c r="H24" s="177">
        <v>309</v>
      </c>
      <c r="I24" s="177">
        <v>745649</v>
      </c>
      <c r="J24" s="32"/>
    </row>
    <row r="25" spans="1:10" ht="12" customHeight="1" x14ac:dyDescent="0.25">
      <c r="A25" s="178" t="s">
        <v>268</v>
      </c>
      <c r="B25" s="177">
        <v>555</v>
      </c>
      <c r="C25" s="177">
        <v>189</v>
      </c>
      <c r="D25" s="177">
        <v>179</v>
      </c>
      <c r="E25" s="177">
        <v>79</v>
      </c>
      <c r="F25" s="177">
        <v>39</v>
      </c>
      <c r="G25" s="177">
        <v>16</v>
      </c>
      <c r="H25" s="177">
        <v>53</v>
      </c>
      <c r="I25" s="177">
        <v>153274</v>
      </c>
      <c r="J25" s="32"/>
    </row>
    <row r="26" spans="1:10" ht="12" customHeight="1" x14ac:dyDescent="0.25">
      <c r="A26" s="176"/>
      <c r="B26" s="177"/>
      <c r="C26" s="177"/>
      <c r="D26" s="177"/>
      <c r="E26" s="177"/>
      <c r="F26" s="177"/>
      <c r="G26" s="177"/>
      <c r="H26" s="177"/>
      <c r="I26" s="177"/>
    </row>
    <row r="27" spans="1:10" ht="12" customHeight="1" x14ac:dyDescent="0.25">
      <c r="A27" s="156" t="s">
        <v>171</v>
      </c>
      <c r="B27" s="278">
        <v>2723</v>
      </c>
      <c r="C27" s="278">
        <v>332</v>
      </c>
      <c r="D27" s="278">
        <v>1323</v>
      </c>
      <c r="E27" s="278">
        <v>587</v>
      </c>
      <c r="F27" s="278">
        <v>199</v>
      </c>
      <c r="G27" s="278">
        <v>92</v>
      </c>
      <c r="H27" s="278">
        <v>190</v>
      </c>
      <c r="I27" s="278">
        <v>786297</v>
      </c>
    </row>
    <row r="28" spans="1:10" ht="11.25" customHeight="1" x14ac:dyDescent="0.25">
      <c r="A28" s="179" t="s">
        <v>252</v>
      </c>
      <c r="B28" s="177">
        <v>1969</v>
      </c>
      <c r="C28" s="177">
        <v>276</v>
      </c>
      <c r="D28" s="177">
        <v>1226</v>
      </c>
      <c r="E28" s="177">
        <v>375</v>
      </c>
      <c r="F28" s="177">
        <v>63</v>
      </c>
      <c r="G28" s="177">
        <v>19</v>
      </c>
      <c r="H28" s="177">
        <v>10</v>
      </c>
      <c r="I28" s="177">
        <v>322519</v>
      </c>
    </row>
    <row r="29" spans="1:10" ht="11.25" customHeight="1" x14ac:dyDescent="0.25">
      <c r="A29" s="178" t="s">
        <v>253</v>
      </c>
      <c r="B29" s="177">
        <v>255</v>
      </c>
      <c r="C29" s="177">
        <v>5</v>
      </c>
      <c r="D29" s="177">
        <v>32</v>
      </c>
      <c r="E29" s="177">
        <v>138</v>
      </c>
      <c r="F29" s="177">
        <v>49</v>
      </c>
      <c r="G29" s="177">
        <v>21</v>
      </c>
      <c r="H29" s="177">
        <v>10</v>
      </c>
      <c r="I29" s="177">
        <v>72485</v>
      </c>
    </row>
    <row r="30" spans="1:10" ht="11.25" customHeight="1" x14ac:dyDescent="0.25">
      <c r="A30" s="179" t="s">
        <v>254</v>
      </c>
      <c r="B30" s="177">
        <v>207</v>
      </c>
      <c r="C30" s="177">
        <v>0</v>
      </c>
      <c r="D30" s="177">
        <v>2</v>
      </c>
      <c r="E30" s="177">
        <v>28</v>
      </c>
      <c r="F30" s="177">
        <v>46</v>
      </c>
      <c r="G30" s="177">
        <v>33</v>
      </c>
      <c r="H30" s="177">
        <v>98</v>
      </c>
      <c r="I30" s="177">
        <v>205963</v>
      </c>
    </row>
    <row r="31" spans="1:10" ht="11.25" customHeight="1" x14ac:dyDescent="0.25">
      <c r="A31" s="178" t="s">
        <v>255</v>
      </c>
      <c r="B31" s="177">
        <v>95</v>
      </c>
      <c r="C31" s="177">
        <v>13</v>
      </c>
      <c r="D31" s="177">
        <v>25</v>
      </c>
      <c r="E31" s="177">
        <v>15</v>
      </c>
      <c r="F31" s="177">
        <v>6</v>
      </c>
      <c r="G31" s="177">
        <v>5</v>
      </c>
      <c r="H31" s="177">
        <v>31</v>
      </c>
      <c r="I31" s="177">
        <v>92017</v>
      </c>
    </row>
    <row r="32" spans="1:10" ht="11.25" customHeight="1" x14ac:dyDescent="0.25">
      <c r="A32" s="179" t="s">
        <v>256</v>
      </c>
      <c r="B32" s="177">
        <v>19</v>
      </c>
      <c r="C32" s="177">
        <v>4</v>
      </c>
      <c r="D32" s="177">
        <v>4</v>
      </c>
      <c r="E32" s="177">
        <v>3</v>
      </c>
      <c r="F32" s="177">
        <v>3</v>
      </c>
      <c r="G32" s="177">
        <v>0</v>
      </c>
      <c r="H32" s="177">
        <v>5</v>
      </c>
      <c r="I32" s="177">
        <v>13434</v>
      </c>
    </row>
    <row r="33" spans="1:9" ht="11.25" customHeight="1" x14ac:dyDescent="0.25">
      <c r="A33" s="178" t="s">
        <v>257</v>
      </c>
      <c r="B33" s="177">
        <v>3</v>
      </c>
      <c r="C33" s="177">
        <v>0</v>
      </c>
      <c r="D33" s="177">
        <v>0</v>
      </c>
      <c r="E33" s="177">
        <v>0</v>
      </c>
      <c r="F33" s="177">
        <v>1</v>
      </c>
      <c r="G33" s="177">
        <v>0</v>
      </c>
      <c r="H33" s="177">
        <v>2</v>
      </c>
      <c r="I33" s="177">
        <v>2074</v>
      </c>
    </row>
    <row r="34" spans="1:9" ht="11.25" customHeight="1" x14ac:dyDescent="0.25">
      <c r="A34" s="179" t="s">
        <v>258</v>
      </c>
      <c r="B34" s="177">
        <v>5</v>
      </c>
      <c r="C34" s="177">
        <v>2</v>
      </c>
      <c r="D34" s="177">
        <v>1</v>
      </c>
      <c r="E34" s="177">
        <v>0</v>
      </c>
      <c r="F34" s="177">
        <v>0</v>
      </c>
      <c r="G34" s="177">
        <v>0</v>
      </c>
      <c r="H34" s="177">
        <v>2</v>
      </c>
      <c r="I34" s="177">
        <v>2373</v>
      </c>
    </row>
    <row r="35" spans="1:9" ht="11.25" customHeight="1" x14ac:dyDescent="0.25">
      <c r="A35" s="178" t="s">
        <v>260</v>
      </c>
      <c r="B35" s="177">
        <v>1</v>
      </c>
      <c r="C35" s="177">
        <v>0</v>
      </c>
      <c r="D35" s="177">
        <v>0</v>
      </c>
      <c r="E35" s="177">
        <v>0</v>
      </c>
      <c r="F35" s="177">
        <v>0</v>
      </c>
      <c r="G35" s="177">
        <v>0</v>
      </c>
      <c r="H35" s="177">
        <v>1</v>
      </c>
      <c r="I35" s="177">
        <v>7067</v>
      </c>
    </row>
    <row r="36" spans="1:9" ht="11.25" customHeight="1" x14ac:dyDescent="0.25">
      <c r="A36" s="179" t="s">
        <v>261</v>
      </c>
      <c r="B36" s="177">
        <v>1</v>
      </c>
      <c r="C36" s="177">
        <v>0</v>
      </c>
      <c r="D36" s="177">
        <v>0</v>
      </c>
      <c r="E36" s="177">
        <v>0</v>
      </c>
      <c r="F36" s="177">
        <v>0</v>
      </c>
      <c r="G36" s="177">
        <v>0</v>
      </c>
      <c r="H36" s="177">
        <v>1</v>
      </c>
      <c r="I36" s="177">
        <v>1628</v>
      </c>
    </row>
    <row r="37" spans="1:9" ht="11.25" customHeight="1" x14ac:dyDescent="0.25">
      <c r="A37" s="178" t="s">
        <v>262</v>
      </c>
      <c r="B37" s="177">
        <v>0</v>
      </c>
      <c r="C37" s="177">
        <v>0</v>
      </c>
      <c r="D37" s="177">
        <v>0</v>
      </c>
      <c r="E37" s="177">
        <v>0</v>
      </c>
      <c r="F37" s="177">
        <v>0</v>
      </c>
      <c r="G37" s="177">
        <v>0</v>
      </c>
      <c r="H37" s="177">
        <v>0</v>
      </c>
      <c r="I37" s="177">
        <v>0</v>
      </c>
    </row>
    <row r="38" spans="1:9" ht="11.25" customHeight="1" x14ac:dyDescent="0.25">
      <c r="A38" s="179" t="s">
        <v>263</v>
      </c>
      <c r="B38" s="177">
        <v>1</v>
      </c>
      <c r="C38" s="177">
        <v>0</v>
      </c>
      <c r="D38" s="177">
        <v>0</v>
      </c>
      <c r="E38" s="177">
        <v>0</v>
      </c>
      <c r="F38" s="177">
        <v>0</v>
      </c>
      <c r="G38" s="177">
        <v>0</v>
      </c>
      <c r="H38" s="177">
        <v>1</v>
      </c>
      <c r="I38" s="177">
        <v>1809</v>
      </c>
    </row>
    <row r="39" spans="1:9" ht="11.25" customHeight="1" x14ac:dyDescent="0.25">
      <c r="A39" s="179" t="s">
        <v>264</v>
      </c>
      <c r="B39" s="177">
        <v>1</v>
      </c>
      <c r="C39" s="177">
        <v>0</v>
      </c>
      <c r="D39" s="177">
        <v>0</v>
      </c>
      <c r="E39" s="177">
        <v>0</v>
      </c>
      <c r="F39" s="177">
        <v>0</v>
      </c>
      <c r="G39" s="177">
        <v>0</v>
      </c>
      <c r="H39" s="177">
        <v>1</v>
      </c>
      <c r="I39" s="177">
        <v>2989</v>
      </c>
    </row>
    <row r="40" spans="1:9" ht="11.25" customHeight="1" x14ac:dyDescent="0.25">
      <c r="A40" s="179" t="s">
        <v>265</v>
      </c>
      <c r="B40" s="177">
        <v>4</v>
      </c>
      <c r="C40" s="177">
        <v>3</v>
      </c>
      <c r="D40" s="177">
        <v>0</v>
      </c>
      <c r="E40" s="177">
        <v>0</v>
      </c>
      <c r="F40" s="177">
        <v>0</v>
      </c>
      <c r="G40" s="177">
        <v>1</v>
      </c>
      <c r="H40" s="177">
        <v>0</v>
      </c>
      <c r="I40" s="177">
        <v>655</v>
      </c>
    </row>
    <row r="41" spans="1:9" ht="11.25" customHeight="1" x14ac:dyDescent="0.25">
      <c r="A41" s="178" t="s">
        <v>266</v>
      </c>
      <c r="B41" s="177">
        <v>1</v>
      </c>
      <c r="C41" s="177">
        <v>0</v>
      </c>
      <c r="D41" s="177">
        <v>1</v>
      </c>
      <c r="E41" s="177">
        <v>0</v>
      </c>
      <c r="F41" s="177">
        <v>0</v>
      </c>
      <c r="G41" s="177">
        <v>0</v>
      </c>
      <c r="H41" s="177">
        <v>0</v>
      </c>
      <c r="I41" s="177">
        <v>138</v>
      </c>
    </row>
    <row r="42" spans="1:9" ht="11.25" customHeight="1" x14ac:dyDescent="0.25">
      <c r="A42" s="179" t="s">
        <v>267</v>
      </c>
      <c r="B42" s="177">
        <v>99</v>
      </c>
      <c r="C42" s="177">
        <v>0</v>
      </c>
      <c r="D42" s="177">
        <v>14</v>
      </c>
      <c r="E42" s="177">
        <v>24</v>
      </c>
      <c r="F42" s="177">
        <v>26</v>
      </c>
      <c r="G42" s="177">
        <v>12</v>
      </c>
      <c r="H42" s="177">
        <v>23</v>
      </c>
      <c r="I42" s="177">
        <v>50931</v>
      </c>
    </row>
    <row r="43" spans="1:9" ht="11.25" customHeight="1" x14ac:dyDescent="0.25">
      <c r="A43" s="178" t="s">
        <v>268</v>
      </c>
      <c r="B43" s="177">
        <v>62</v>
      </c>
      <c r="C43" s="177">
        <v>29</v>
      </c>
      <c r="D43" s="177">
        <v>18</v>
      </c>
      <c r="E43" s="177">
        <v>4</v>
      </c>
      <c r="F43" s="177">
        <v>5</v>
      </c>
      <c r="G43" s="177">
        <v>1</v>
      </c>
      <c r="H43" s="177">
        <v>5</v>
      </c>
      <c r="I43" s="177">
        <v>10215</v>
      </c>
    </row>
    <row r="44" spans="1:9" ht="12" customHeight="1" x14ac:dyDescent="0.25">
      <c r="A44" s="178"/>
      <c r="B44" s="177"/>
      <c r="C44" s="177"/>
      <c r="D44" s="177"/>
      <c r="E44" s="177"/>
      <c r="F44" s="177"/>
      <c r="G44" s="177"/>
      <c r="H44" s="177"/>
      <c r="I44" s="177"/>
    </row>
    <row r="45" spans="1:9" ht="12" customHeight="1" x14ac:dyDescent="0.25">
      <c r="A45" s="156" t="s">
        <v>269</v>
      </c>
      <c r="B45" s="278">
        <v>305</v>
      </c>
      <c r="C45" s="278">
        <v>86</v>
      </c>
      <c r="D45" s="278">
        <v>134</v>
      </c>
      <c r="E45" s="278">
        <v>53</v>
      </c>
      <c r="F45" s="278">
        <v>15</v>
      </c>
      <c r="G45" s="278">
        <v>7</v>
      </c>
      <c r="H45" s="278">
        <v>10</v>
      </c>
      <c r="I45" s="278">
        <v>53098</v>
      </c>
    </row>
    <row r="46" spans="1:9" ht="12" customHeight="1" x14ac:dyDescent="0.25">
      <c r="A46" s="179" t="s">
        <v>252</v>
      </c>
      <c r="B46" s="177">
        <v>198</v>
      </c>
      <c r="C46" s="177">
        <v>77</v>
      </c>
      <c r="D46" s="177">
        <v>96</v>
      </c>
      <c r="E46" s="177">
        <v>20</v>
      </c>
      <c r="F46" s="177">
        <v>4</v>
      </c>
      <c r="G46" s="177">
        <v>1</v>
      </c>
      <c r="H46" s="177">
        <v>0</v>
      </c>
      <c r="I46" s="177">
        <v>25923</v>
      </c>
    </row>
    <row r="47" spans="1:9" ht="12" customHeight="1" x14ac:dyDescent="0.25">
      <c r="A47" s="178" t="s">
        <v>253</v>
      </c>
      <c r="B47" s="177">
        <v>49</v>
      </c>
      <c r="C47" s="177">
        <v>2</v>
      </c>
      <c r="D47" s="177">
        <v>27</v>
      </c>
      <c r="E47" s="177">
        <v>16</v>
      </c>
      <c r="F47" s="177">
        <v>3</v>
      </c>
      <c r="G47" s="177">
        <v>1</v>
      </c>
      <c r="H47" s="177">
        <v>0</v>
      </c>
      <c r="I47" s="177">
        <v>9668</v>
      </c>
    </row>
    <row r="48" spans="1:9" ht="12" customHeight="1" x14ac:dyDescent="0.25">
      <c r="A48" s="179" t="s">
        <v>254</v>
      </c>
      <c r="B48" s="177">
        <v>22</v>
      </c>
      <c r="C48" s="177">
        <v>0</v>
      </c>
      <c r="D48" s="177">
        <v>2</v>
      </c>
      <c r="E48" s="177">
        <v>7</v>
      </c>
      <c r="F48" s="177">
        <v>6</v>
      </c>
      <c r="G48" s="177">
        <v>2</v>
      </c>
      <c r="H48" s="177">
        <v>5</v>
      </c>
      <c r="I48" s="177">
        <v>7988</v>
      </c>
    </row>
    <row r="49" spans="1:9" ht="12" customHeight="1" x14ac:dyDescent="0.25">
      <c r="A49" s="178" t="s">
        <v>255</v>
      </c>
      <c r="B49" s="177">
        <v>20</v>
      </c>
      <c r="C49" s="177">
        <v>6</v>
      </c>
      <c r="D49" s="177">
        <v>2</v>
      </c>
      <c r="E49" s="177">
        <v>6</v>
      </c>
      <c r="F49" s="177">
        <v>2</v>
      </c>
      <c r="G49" s="177">
        <v>1</v>
      </c>
      <c r="H49" s="177">
        <v>3</v>
      </c>
      <c r="I49" s="177">
        <v>5232</v>
      </c>
    </row>
    <row r="50" spans="1:9" ht="12" customHeight="1" x14ac:dyDescent="0.25">
      <c r="A50" s="179" t="s">
        <v>256</v>
      </c>
      <c r="B50" s="177">
        <v>0</v>
      </c>
      <c r="C50" s="177">
        <v>0</v>
      </c>
      <c r="D50" s="177">
        <v>0</v>
      </c>
      <c r="E50" s="177">
        <v>0</v>
      </c>
      <c r="F50" s="177">
        <v>0</v>
      </c>
      <c r="G50" s="177">
        <v>0</v>
      </c>
      <c r="H50" s="177">
        <v>0</v>
      </c>
      <c r="I50" s="177">
        <v>0</v>
      </c>
    </row>
    <row r="51" spans="1:9" ht="12" customHeight="1" x14ac:dyDescent="0.25">
      <c r="A51" s="178" t="s">
        <v>257</v>
      </c>
      <c r="B51" s="177">
        <v>0</v>
      </c>
      <c r="C51" s="177">
        <v>0</v>
      </c>
      <c r="D51" s="177">
        <v>0</v>
      </c>
      <c r="E51" s="177">
        <v>0</v>
      </c>
      <c r="F51" s="177">
        <v>0</v>
      </c>
      <c r="G51" s="177">
        <v>0</v>
      </c>
      <c r="H51" s="177">
        <v>0</v>
      </c>
      <c r="I51" s="177">
        <v>0</v>
      </c>
    </row>
    <row r="52" spans="1:9" ht="12" customHeight="1" x14ac:dyDescent="0.25">
      <c r="A52" s="179" t="s">
        <v>258</v>
      </c>
      <c r="B52" s="177">
        <v>0</v>
      </c>
      <c r="C52" s="177">
        <v>0</v>
      </c>
      <c r="D52" s="177">
        <v>0</v>
      </c>
      <c r="E52" s="177">
        <v>0</v>
      </c>
      <c r="F52" s="177">
        <v>0</v>
      </c>
      <c r="G52" s="177">
        <v>0</v>
      </c>
      <c r="H52" s="177">
        <v>0</v>
      </c>
      <c r="I52" s="177">
        <v>0</v>
      </c>
    </row>
    <row r="53" spans="1:9" ht="12" customHeight="1" x14ac:dyDescent="0.25">
      <c r="A53" s="178" t="s">
        <v>260</v>
      </c>
      <c r="B53" s="177">
        <v>0</v>
      </c>
      <c r="C53" s="177">
        <v>0</v>
      </c>
      <c r="D53" s="177">
        <v>0</v>
      </c>
      <c r="E53" s="177">
        <v>0</v>
      </c>
      <c r="F53" s="177">
        <v>0</v>
      </c>
      <c r="G53" s="177">
        <v>0</v>
      </c>
      <c r="H53" s="177">
        <v>0</v>
      </c>
      <c r="I53" s="177">
        <v>0</v>
      </c>
    </row>
    <row r="54" spans="1:9" ht="12" customHeight="1" x14ac:dyDescent="0.25">
      <c r="A54" s="179" t="s">
        <v>261</v>
      </c>
      <c r="B54" s="177">
        <v>1</v>
      </c>
      <c r="C54" s="177">
        <v>0</v>
      </c>
      <c r="D54" s="177">
        <v>0</v>
      </c>
      <c r="E54" s="177">
        <v>0</v>
      </c>
      <c r="F54" s="177">
        <v>0</v>
      </c>
      <c r="G54" s="177">
        <v>1</v>
      </c>
      <c r="H54" s="177">
        <v>0</v>
      </c>
      <c r="I54" s="177">
        <v>488</v>
      </c>
    </row>
    <row r="55" spans="1:9" ht="12" customHeight="1" x14ac:dyDescent="0.25">
      <c r="A55" s="178" t="s">
        <v>262</v>
      </c>
      <c r="B55" s="177">
        <v>0</v>
      </c>
      <c r="C55" s="177">
        <v>0</v>
      </c>
      <c r="D55" s="177">
        <v>0</v>
      </c>
      <c r="E55" s="177">
        <v>0</v>
      </c>
      <c r="F55" s="177">
        <v>0</v>
      </c>
      <c r="G55" s="177">
        <v>0</v>
      </c>
      <c r="H55" s="177">
        <v>0</v>
      </c>
      <c r="I55" s="177">
        <v>0</v>
      </c>
    </row>
    <row r="56" spans="1:9" ht="12" customHeight="1" x14ac:dyDescent="0.25">
      <c r="A56" s="179" t="s">
        <v>263</v>
      </c>
      <c r="B56" s="177">
        <v>0</v>
      </c>
      <c r="C56" s="177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>
        <v>0</v>
      </c>
    </row>
    <row r="57" spans="1:9" ht="12" customHeight="1" x14ac:dyDescent="0.25">
      <c r="A57" s="179" t="s">
        <v>264</v>
      </c>
      <c r="B57" s="177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</row>
    <row r="58" spans="1:9" ht="12" customHeight="1" x14ac:dyDescent="0.25">
      <c r="A58" s="179" t="s">
        <v>265</v>
      </c>
      <c r="B58" s="177">
        <v>0</v>
      </c>
      <c r="C58" s="177">
        <v>0</v>
      </c>
      <c r="D58" s="177">
        <v>0</v>
      </c>
      <c r="E58" s="177">
        <v>0</v>
      </c>
      <c r="F58" s="177">
        <v>0</v>
      </c>
      <c r="G58" s="177">
        <v>0</v>
      </c>
      <c r="H58" s="177">
        <v>0</v>
      </c>
      <c r="I58" s="177">
        <v>0</v>
      </c>
    </row>
    <row r="59" spans="1:9" ht="12" customHeight="1" x14ac:dyDescent="0.25">
      <c r="A59" s="178" t="s">
        <v>266</v>
      </c>
      <c r="B59" s="177">
        <v>2</v>
      </c>
      <c r="C59" s="177">
        <v>0</v>
      </c>
      <c r="D59" s="177">
        <v>1</v>
      </c>
      <c r="E59" s="177">
        <v>0</v>
      </c>
      <c r="F59" s="177">
        <v>0</v>
      </c>
      <c r="G59" s="177">
        <v>1</v>
      </c>
      <c r="H59" s="177">
        <v>0</v>
      </c>
      <c r="I59" s="177">
        <v>628</v>
      </c>
    </row>
    <row r="60" spans="1:9" ht="12" customHeight="1" x14ac:dyDescent="0.25">
      <c r="A60" s="179" t="s">
        <v>267</v>
      </c>
      <c r="B60" s="177">
        <v>12</v>
      </c>
      <c r="C60" s="177">
        <v>1</v>
      </c>
      <c r="D60" s="177">
        <v>6</v>
      </c>
      <c r="E60" s="177">
        <v>3</v>
      </c>
      <c r="F60" s="177">
        <v>0</v>
      </c>
      <c r="G60" s="177">
        <v>0</v>
      </c>
      <c r="H60" s="177">
        <v>2</v>
      </c>
      <c r="I60" s="177">
        <v>2892</v>
      </c>
    </row>
    <row r="61" spans="1:9" ht="12" customHeight="1" x14ac:dyDescent="0.25">
      <c r="A61" s="178" t="s">
        <v>268</v>
      </c>
      <c r="B61" s="177">
        <v>1</v>
      </c>
      <c r="C61" s="177">
        <v>0</v>
      </c>
      <c r="D61" s="177">
        <v>0</v>
      </c>
      <c r="E61" s="177">
        <v>1</v>
      </c>
      <c r="F61" s="177">
        <v>0</v>
      </c>
      <c r="G61" s="177">
        <v>0</v>
      </c>
      <c r="H61" s="177">
        <v>0</v>
      </c>
      <c r="I61" s="177">
        <v>279</v>
      </c>
    </row>
    <row r="62" spans="1:9" ht="28.5" customHeight="1" x14ac:dyDescent="0.25">
      <c r="A62" s="336" t="s">
        <v>280</v>
      </c>
      <c r="B62" s="336"/>
      <c r="C62" s="336"/>
      <c r="D62" s="336"/>
      <c r="E62" s="336"/>
      <c r="F62" s="336"/>
      <c r="G62" s="336"/>
      <c r="H62" s="336"/>
      <c r="I62" s="336"/>
    </row>
    <row r="63" spans="1:9" ht="9.75" customHeight="1" x14ac:dyDescent="0.25">
      <c r="A63" s="3"/>
      <c r="B63" s="52" t="s">
        <v>0</v>
      </c>
      <c r="C63" s="52"/>
      <c r="D63" s="52"/>
      <c r="E63" s="52"/>
      <c r="F63" s="52"/>
      <c r="G63" s="52"/>
      <c r="H63" s="52"/>
      <c r="I63" s="52"/>
    </row>
    <row r="64" spans="1:9" ht="15" customHeight="1" x14ac:dyDescent="0.25">
      <c r="A64" s="330" t="s">
        <v>328</v>
      </c>
      <c r="B64" s="330" t="s">
        <v>81</v>
      </c>
      <c r="C64" s="333" t="s">
        <v>83</v>
      </c>
      <c r="D64" s="334"/>
      <c r="E64" s="334"/>
      <c r="F64" s="334"/>
      <c r="G64" s="334"/>
      <c r="H64" s="335"/>
      <c r="I64" s="330" t="s">
        <v>322</v>
      </c>
    </row>
    <row r="65" spans="1:9" ht="33" customHeight="1" x14ac:dyDescent="0.25">
      <c r="A65" s="332"/>
      <c r="B65" s="332"/>
      <c r="C65" s="274" t="s">
        <v>64</v>
      </c>
      <c r="D65" s="274" t="s">
        <v>65</v>
      </c>
      <c r="E65" s="274" t="s">
        <v>71</v>
      </c>
      <c r="F65" s="274" t="s">
        <v>70</v>
      </c>
      <c r="G65" s="274" t="s">
        <v>69</v>
      </c>
      <c r="H65" s="274" t="s">
        <v>82</v>
      </c>
      <c r="I65" s="332"/>
    </row>
    <row r="66" spans="1:9" ht="12" customHeight="1" x14ac:dyDescent="0.25">
      <c r="A66" s="156" t="s">
        <v>173</v>
      </c>
      <c r="B66" s="278">
        <v>545</v>
      </c>
      <c r="C66" s="278">
        <v>82</v>
      </c>
      <c r="D66" s="278">
        <v>249</v>
      </c>
      <c r="E66" s="278">
        <v>140</v>
      </c>
      <c r="F66" s="278">
        <v>40</v>
      </c>
      <c r="G66" s="278">
        <v>15</v>
      </c>
      <c r="H66" s="278">
        <v>19</v>
      </c>
      <c r="I66" s="278">
        <v>112469</v>
      </c>
    </row>
    <row r="67" spans="1:9" ht="12" customHeight="1" x14ac:dyDescent="0.25">
      <c r="A67" s="179" t="s">
        <v>252</v>
      </c>
      <c r="B67" s="177">
        <v>425</v>
      </c>
      <c r="C67" s="177">
        <v>67</v>
      </c>
      <c r="D67" s="177">
        <v>228</v>
      </c>
      <c r="E67" s="177">
        <v>105</v>
      </c>
      <c r="F67" s="177">
        <v>20</v>
      </c>
      <c r="G67" s="177">
        <v>5</v>
      </c>
      <c r="H67" s="177">
        <v>0</v>
      </c>
      <c r="I67" s="177">
        <v>72979</v>
      </c>
    </row>
    <row r="68" spans="1:9" ht="12" customHeight="1" x14ac:dyDescent="0.25">
      <c r="A68" s="178" t="s">
        <v>253</v>
      </c>
      <c r="B68" s="177">
        <v>37</v>
      </c>
      <c r="C68" s="177">
        <v>0</v>
      </c>
      <c r="D68" s="177">
        <v>8</v>
      </c>
      <c r="E68" s="177">
        <v>17</v>
      </c>
      <c r="F68" s="177">
        <v>6</v>
      </c>
      <c r="G68" s="177">
        <v>5</v>
      </c>
      <c r="H68" s="177">
        <v>1</v>
      </c>
      <c r="I68" s="177">
        <v>10457</v>
      </c>
    </row>
    <row r="69" spans="1:9" ht="12" customHeight="1" x14ac:dyDescent="0.25">
      <c r="A69" s="179" t="s">
        <v>254</v>
      </c>
      <c r="B69" s="177">
        <v>14</v>
      </c>
      <c r="C69" s="177">
        <v>0</v>
      </c>
      <c r="D69" s="177">
        <v>0</v>
      </c>
      <c r="E69" s="177">
        <v>4</v>
      </c>
      <c r="F69" s="177">
        <v>0</v>
      </c>
      <c r="G69" s="177">
        <v>2</v>
      </c>
      <c r="H69" s="177">
        <v>8</v>
      </c>
      <c r="I69" s="177">
        <v>7253</v>
      </c>
    </row>
    <row r="70" spans="1:9" ht="12" customHeight="1" x14ac:dyDescent="0.25">
      <c r="A70" s="178" t="s">
        <v>255</v>
      </c>
      <c r="B70" s="177">
        <v>15</v>
      </c>
      <c r="C70" s="177">
        <v>5</v>
      </c>
      <c r="D70" s="177">
        <v>6</v>
      </c>
      <c r="E70" s="177">
        <v>1</v>
      </c>
      <c r="F70" s="177">
        <v>1</v>
      </c>
      <c r="G70" s="177">
        <v>0</v>
      </c>
      <c r="H70" s="177">
        <v>2</v>
      </c>
      <c r="I70" s="177">
        <v>2782</v>
      </c>
    </row>
    <row r="71" spans="1:9" ht="12" customHeight="1" x14ac:dyDescent="0.25">
      <c r="A71" s="179" t="s">
        <v>256</v>
      </c>
      <c r="B71" s="177">
        <v>8</v>
      </c>
      <c r="C71" s="177">
        <v>4</v>
      </c>
      <c r="D71" s="177">
        <v>1</v>
      </c>
      <c r="E71" s="177">
        <v>1</v>
      </c>
      <c r="F71" s="177">
        <v>1</v>
      </c>
      <c r="G71" s="177">
        <v>0</v>
      </c>
      <c r="H71" s="177">
        <v>1</v>
      </c>
      <c r="I71" s="177">
        <v>1847</v>
      </c>
    </row>
    <row r="72" spans="1:9" ht="12" customHeight="1" x14ac:dyDescent="0.25">
      <c r="A72" s="178" t="s">
        <v>257</v>
      </c>
      <c r="B72" s="177">
        <v>2</v>
      </c>
      <c r="C72" s="177">
        <v>0</v>
      </c>
      <c r="D72" s="177">
        <v>0</v>
      </c>
      <c r="E72" s="177">
        <v>0</v>
      </c>
      <c r="F72" s="177">
        <v>1</v>
      </c>
      <c r="G72" s="177">
        <v>1</v>
      </c>
      <c r="H72" s="177">
        <v>0</v>
      </c>
      <c r="I72" s="177">
        <v>748</v>
      </c>
    </row>
    <row r="73" spans="1:9" ht="12" customHeight="1" x14ac:dyDescent="0.25">
      <c r="A73" s="179" t="s">
        <v>258</v>
      </c>
      <c r="B73" s="177">
        <v>0</v>
      </c>
      <c r="C73" s="177">
        <v>0</v>
      </c>
      <c r="D73" s="177">
        <v>0</v>
      </c>
      <c r="E73" s="177">
        <v>0</v>
      </c>
      <c r="F73" s="177">
        <v>0</v>
      </c>
      <c r="G73" s="177">
        <v>0</v>
      </c>
      <c r="H73" s="177">
        <v>0</v>
      </c>
      <c r="I73" s="177">
        <v>0</v>
      </c>
    </row>
    <row r="74" spans="1:9" ht="12" customHeight="1" x14ac:dyDescent="0.25">
      <c r="A74" s="178" t="s">
        <v>260</v>
      </c>
      <c r="B74" s="177">
        <v>0</v>
      </c>
      <c r="C74" s="177">
        <v>0</v>
      </c>
      <c r="D74" s="177">
        <v>0</v>
      </c>
      <c r="E74" s="177">
        <v>0</v>
      </c>
      <c r="F74" s="177">
        <v>0</v>
      </c>
      <c r="G74" s="177">
        <v>0</v>
      </c>
      <c r="H74" s="177">
        <v>0</v>
      </c>
      <c r="I74" s="177">
        <v>0</v>
      </c>
    </row>
    <row r="75" spans="1:9" ht="12" customHeight="1" x14ac:dyDescent="0.25">
      <c r="A75" s="179" t="s">
        <v>261</v>
      </c>
      <c r="B75" s="177">
        <v>0</v>
      </c>
      <c r="C75" s="177">
        <v>0</v>
      </c>
      <c r="D75" s="177">
        <v>0</v>
      </c>
      <c r="E75" s="177">
        <v>0</v>
      </c>
      <c r="F75" s="177">
        <v>0</v>
      </c>
      <c r="G75" s="177">
        <v>0</v>
      </c>
      <c r="H75" s="177">
        <v>0</v>
      </c>
      <c r="I75" s="177">
        <v>0</v>
      </c>
    </row>
    <row r="76" spans="1:9" ht="12" customHeight="1" x14ac:dyDescent="0.25">
      <c r="A76" s="178" t="s">
        <v>262</v>
      </c>
      <c r="B76" s="177">
        <v>0</v>
      </c>
      <c r="C76" s="177">
        <v>0</v>
      </c>
      <c r="D76" s="177">
        <v>0</v>
      </c>
      <c r="E76" s="177">
        <v>0</v>
      </c>
      <c r="F76" s="177">
        <v>0</v>
      </c>
      <c r="G76" s="177">
        <v>0</v>
      </c>
      <c r="H76" s="177">
        <v>0</v>
      </c>
      <c r="I76" s="177">
        <v>0</v>
      </c>
    </row>
    <row r="77" spans="1:9" ht="12" customHeight="1" x14ac:dyDescent="0.25">
      <c r="A77" s="179" t="s">
        <v>263</v>
      </c>
      <c r="B77" s="177">
        <v>0</v>
      </c>
      <c r="C77" s="177">
        <v>0</v>
      </c>
      <c r="D77" s="177">
        <v>0</v>
      </c>
      <c r="E77" s="177">
        <v>0</v>
      </c>
      <c r="F77" s="177">
        <v>0</v>
      </c>
      <c r="G77" s="177">
        <v>0</v>
      </c>
      <c r="H77" s="177">
        <v>0</v>
      </c>
      <c r="I77" s="177">
        <v>0</v>
      </c>
    </row>
    <row r="78" spans="1:9" ht="12" customHeight="1" x14ac:dyDescent="0.25">
      <c r="A78" s="179" t="s">
        <v>264</v>
      </c>
      <c r="B78" s="177">
        <v>1</v>
      </c>
      <c r="C78" s="177">
        <v>0</v>
      </c>
      <c r="D78" s="177">
        <v>0</v>
      </c>
      <c r="E78" s="177">
        <v>0</v>
      </c>
      <c r="F78" s="177">
        <v>0</v>
      </c>
      <c r="G78" s="177">
        <v>1</v>
      </c>
      <c r="H78" s="177">
        <v>0</v>
      </c>
      <c r="I78" s="177">
        <v>482</v>
      </c>
    </row>
    <row r="79" spans="1:9" ht="12" customHeight="1" x14ac:dyDescent="0.25">
      <c r="A79" s="179" t="s">
        <v>265</v>
      </c>
      <c r="B79" s="177">
        <v>0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0</v>
      </c>
    </row>
    <row r="80" spans="1:9" ht="12" customHeight="1" x14ac:dyDescent="0.25">
      <c r="A80" s="178" t="s">
        <v>266</v>
      </c>
      <c r="B80" s="177">
        <v>1</v>
      </c>
      <c r="C80" s="177">
        <v>0</v>
      </c>
      <c r="D80" s="177">
        <v>0</v>
      </c>
      <c r="E80" s="177">
        <v>1</v>
      </c>
      <c r="F80" s="177">
        <v>0</v>
      </c>
      <c r="G80" s="177">
        <v>0</v>
      </c>
      <c r="H80" s="177">
        <v>0</v>
      </c>
      <c r="I80" s="177">
        <v>276</v>
      </c>
    </row>
    <row r="81" spans="1:9" ht="12" customHeight="1" x14ac:dyDescent="0.25">
      <c r="A81" s="179" t="s">
        <v>267</v>
      </c>
      <c r="B81" s="177">
        <v>30</v>
      </c>
      <c r="C81" s="177">
        <v>0</v>
      </c>
      <c r="D81" s="177">
        <v>2</v>
      </c>
      <c r="E81" s="177">
        <v>10</v>
      </c>
      <c r="F81" s="177">
        <v>11</v>
      </c>
      <c r="G81" s="177">
        <v>1</v>
      </c>
      <c r="H81" s="177">
        <v>6</v>
      </c>
      <c r="I81" s="177">
        <v>13614</v>
      </c>
    </row>
    <row r="82" spans="1:9" ht="12" customHeight="1" x14ac:dyDescent="0.25">
      <c r="A82" s="178" t="s">
        <v>268</v>
      </c>
      <c r="B82" s="177">
        <v>12</v>
      </c>
      <c r="C82" s="177">
        <v>6</v>
      </c>
      <c r="D82" s="177">
        <v>4</v>
      </c>
      <c r="E82" s="177">
        <v>1</v>
      </c>
      <c r="F82" s="177">
        <v>0</v>
      </c>
      <c r="G82" s="177">
        <v>0</v>
      </c>
      <c r="H82" s="177">
        <v>1</v>
      </c>
      <c r="I82" s="177">
        <v>2031</v>
      </c>
    </row>
    <row r="83" spans="1:9" ht="12" customHeight="1" x14ac:dyDescent="0.25">
      <c r="A83" s="1"/>
      <c r="B83" s="177"/>
      <c r="C83" s="177"/>
      <c r="D83" s="177"/>
      <c r="E83" s="177"/>
      <c r="F83" s="177"/>
      <c r="G83" s="177"/>
      <c r="H83" s="177"/>
      <c r="I83" s="177"/>
    </row>
    <row r="84" spans="1:9" ht="12" customHeight="1" x14ac:dyDescent="0.25">
      <c r="A84" s="162" t="s">
        <v>174</v>
      </c>
      <c r="B84" s="278">
        <v>366</v>
      </c>
      <c r="C84" s="278">
        <v>118</v>
      </c>
      <c r="D84" s="278">
        <v>153</v>
      </c>
      <c r="E84" s="278">
        <v>49</v>
      </c>
      <c r="F84" s="278">
        <v>25</v>
      </c>
      <c r="G84" s="278">
        <v>7</v>
      </c>
      <c r="H84" s="278">
        <v>14</v>
      </c>
      <c r="I84" s="278">
        <v>65093</v>
      </c>
    </row>
    <row r="85" spans="1:9" ht="12" customHeight="1" x14ac:dyDescent="0.25">
      <c r="A85" s="179" t="s">
        <v>252</v>
      </c>
      <c r="B85" s="177">
        <v>268</v>
      </c>
      <c r="C85" s="177">
        <v>109</v>
      </c>
      <c r="D85" s="177">
        <v>127</v>
      </c>
      <c r="E85" s="177">
        <v>22</v>
      </c>
      <c r="F85" s="177">
        <v>9</v>
      </c>
      <c r="G85" s="177">
        <v>1</v>
      </c>
      <c r="H85" s="177">
        <v>0</v>
      </c>
      <c r="I85" s="177">
        <v>34783</v>
      </c>
    </row>
    <row r="86" spans="1:9" ht="12" customHeight="1" x14ac:dyDescent="0.25">
      <c r="A86" s="178" t="s">
        <v>253</v>
      </c>
      <c r="B86" s="177">
        <v>41</v>
      </c>
      <c r="C86" s="177">
        <v>1</v>
      </c>
      <c r="D86" s="177">
        <v>14</v>
      </c>
      <c r="E86" s="177">
        <v>17</v>
      </c>
      <c r="F86" s="177">
        <v>6</v>
      </c>
      <c r="G86" s="177">
        <v>2</v>
      </c>
      <c r="H86" s="177">
        <v>1</v>
      </c>
      <c r="I86" s="177">
        <v>9799</v>
      </c>
    </row>
    <row r="87" spans="1:9" ht="12" customHeight="1" x14ac:dyDescent="0.25">
      <c r="A87" s="179" t="s">
        <v>254</v>
      </c>
      <c r="B87" s="177">
        <v>16</v>
      </c>
      <c r="C87" s="177">
        <v>0</v>
      </c>
      <c r="D87" s="177">
        <v>1</v>
      </c>
      <c r="E87" s="177">
        <v>4</v>
      </c>
      <c r="F87" s="177">
        <v>5</v>
      </c>
      <c r="G87" s="177">
        <v>1</v>
      </c>
      <c r="H87" s="177">
        <v>5</v>
      </c>
      <c r="I87" s="177">
        <v>7056</v>
      </c>
    </row>
    <row r="88" spans="1:9" ht="12" customHeight="1" x14ac:dyDescent="0.25">
      <c r="A88" s="178" t="s">
        <v>255</v>
      </c>
      <c r="B88" s="177">
        <v>18</v>
      </c>
      <c r="C88" s="177">
        <v>6</v>
      </c>
      <c r="D88" s="177">
        <v>7</v>
      </c>
      <c r="E88" s="177">
        <v>0</v>
      </c>
      <c r="F88" s="177">
        <v>0</v>
      </c>
      <c r="G88" s="177">
        <v>1</v>
      </c>
      <c r="H88" s="177">
        <v>4</v>
      </c>
      <c r="I88" s="177">
        <v>4223</v>
      </c>
    </row>
    <row r="89" spans="1:9" ht="12" customHeight="1" x14ac:dyDescent="0.25">
      <c r="A89" s="179" t="s">
        <v>256</v>
      </c>
      <c r="B89" s="177">
        <v>4</v>
      </c>
      <c r="C89" s="177">
        <v>1</v>
      </c>
      <c r="D89" s="177">
        <v>1</v>
      </c>
      <c r="E89" s="177">
        <v>0</v>
      </c>
      <c r="F89" s="177">
        <v>0</v>
      </c>
      <c r="G89" s="177">
        <v>1</v>
      </c>
      <c r="H89" s="177">
        <v>1</v>
      </c>
      <c r="I89" s="177">
        <v>1103</v>
      </c>
    </row>
    <row r="90" spans="1:9" ht="12" customHeight="1" x14ac:dyDescent="0.25">
      <c r="A90" s="178" t="s">
        <v>257</v>
      </c>
      <c r="B90" s="177">
        <v>0</v>
      </c>
      <c r="C90" s="177">
        <v>0</v>
      </c>
      <c r="D90" s="177">
        <v>0</v>
      </c>
      <c r="E90" s="177">
        <v>0</v>
      </c>
      <c r="F90" s="177">
        <v>0</v>
      </c>
      <c r="G90" s="177">
        <v>0</v>
      </c>
      <c r="H90" s="177">
        <v>0</v>
      </c>
      <c r="I90" s="177">
        <v>0</v>
      </c>
    </row>
    <row r="91" spans="1:9" ht="12" customHeight="1" x14ac:dyDescent="0.25">
      <c r="A91" s="179" t="s">
        <v>258</v>
      </c>
      <c r="B91" s="177">
        <v>1</v>
      </c>
      <c r="C91" s="177">
        <v>0</v>
      </c>
      <c r="D91" s="177">
        <v>0</v>
      </c>
      <c r="E91" s="177">
        <v>0</v>
      </c>
      <c r="F91" s="177">
        <v>0</v>
      </c>
      <c r="G91" s="177">
        <v>0</v>
      </c>
      <c r="H91" s="177">
        <v>1</v>
      </c>
      <c r="I91" s="177">
        <v>2234</v>
      </c>
    </row>
    <row r="92" spans="1:9" ht="12" customHeight="1" x14ac:dyDescent="0.25">
      <c r="A92" s="178" t="s">
        <v>260</v>
      </c>
      <c r="B92" s="177">
        <v>0</v>
      </c>
      <c r="C92" s="177">
        <v>0</v>
      </c>
      <c r="D92" s="177">
        <v>0</v>
      </c>
      <c r="E92" s="177">
        <v>0</v>
      </c>
      <c r="F92" s="177">
        <v>0</v>
      </c>
      <c r="G92" s="177">
        <v>0</v>
      </c>
      <c r="H92" s="177">
        <v>0</v>
      </c>
      <c r="I92" s="177">
        <v>0</v>
      </c>
    </row>
    <row r="93" spans="1:9" ht="12" customHeight="1" x14ac:dyDescent="0.25">
      <c r="A93" s="179" t="s">
        <v>261</v>
      </c>
      <c r="B93" s="177">
        <v>0</v>
      </c>
      <c r="C93" s="177">
        <v>0</v>
      </c>
      <c r="D93" s="177">
        <v>0</v>
      </c>
      <c r="E93" s="177">
        <v>0</v>
      </c>
      <c r="F93" s="177">
        <v>0</v>
      </c>
      <c r="G93" s="177">
        <v>0</v>
      </c>
      <c r="H93" s="177">
        <v>0</v>
      </c>
      <c r="I93" s="177">
        <v>0</v>
      </c>
    </row>
    <row r="94" spans="1:9" ht="12" customHeight="1" x14ac:dyDescent="0.25">
      <c r="A94" s="178" t="s">
        <v>262</v>
      </c>
      <c r="B94" s="177">
        <v>1</v>
      </c>
      <c r="C94" s="177">
        <v>0</v>
      </c>
      <c r="D94" s="177">
        <v>0</v>
      </c>
      <c r="E94" s="177">
        <v>0</v>
      </c>
      <c r="F94" s="177">
        <v>0</v>
      </c>
      <c r="G94" s="177">
        <v>0</v>
      </c>
      <c r="H94" s="177">
        <v>1</v>
      </c>
      <c r="I94" s="177">
        <v>950</v>
      </c>
    </row>
    <row r="95" spans="1:9" ht="12" customHeight="1" x14ac:dyDescent="0.25">
      <c r="A95" s="179" t="s">
        <v>263</v>
      </c>
      <c r="B95" s="177">
        <v>0</v>
      </c>
      <c r="C95" s="177">
        <v>0</v>
      </c>
      <c r="D95" s="177">
        <v>0</v>
      </c>
      <c r="E95" s="177">
        <v>0</v>
      </c>
      <c r="F95" s="177">
        <v>0</v>
      </c>
      <c r="G95" s="177">
        <v>0</v>
      </c>
      <c r="H95" s="177">
        <v>0</v>
      </c>
      <c r="I95" s="177">
        <v>0</v>
      </c>
    </row>
    <row r="96" spans="1:9" ht="12" customHeight="1" x14ac:dyDescent="0.25">
      <c r="A96" s="179" t="s">
        <v>264</v>
      </c>
      <c r="B96" s="177">
        <v>0</v>
      </c>
      <c r="C96" s="177">
        <v>0</v>
      </c>
      <c r="D96" s="177">
        <v>0</v>
      </c>
      <c r="E96" s="177">
        <v>0</v>
      </c>
      <c r="F96" s="177">
        <v>0</v>
      </c>
      <c r="G96" s="177">
        <v>0</v>
      </c>
      <c r="H96" s="177">
        <v>0</v>
      </c>
      <c r="I96" s="177">
        <v>0</v>
      </c>
    </row>
    <row r="97" spans="1:9" ht="12" customHeight="1" x14ac:dyDescent="0.25">
      <c r="A97" s="179" t="s">
        <v>265</v>
      </c>
      <c r="B97" s="177">
        <v>0</v>
      </c>
      <c r="C97" s="177">
        <v>0</v>
      </c>
      <c r="D97" s="177">
        <v>0</v>
      </c>
      <c r="E97" s="177">
        <v>0</v>
      </c>
      <c r="F97" s="177">
        <v>0</v>
      </c>
      <c r="G97" s="177">
        <v>0</v>
      </c>
      <c r="H97" s="177">
        <v>0</v>
      </c>
      <c r="I97" s="177">
        <v>0</v>
      </c>
    </row>
    <row r="98" spans="1:9" ht="12" customHeight="1" x14ac:dyDescent="0.25">
      <c r="A98" s="178" t="s">
        <v>266</v>
      </c>
      <c r="B98" s="177">
        <v>4</v>
      </c>
      <c r="C98" s="177">
        <v>0</v>
      </c>
      <c r="D98" s="177">
        <v>1</v>
      </c>
      <c r="E98" s="177">
        <v>1</v>
      </c>
      <c r="F98" s="177">
        <v>1</v>
      </c>
      <c r="G98" s="177">
        <v>0</v>
      </c>
      <c r="H98" s="177">
        <v>1</v>
      </c>
      <c r="I98" s="177">
        <v>1411</v>
      </c>
    </row>
    <row r="99" spans="1:9" ht="12" customHeight="1" x14ac:dyDescent="0.25">
      <c r="A99" s="179" t="s">
        <v>267</v>
      </c>
      <c r="B99" s="177">
        <v>13</v>
      </c>
      <c r="C99" s="177">
        <v>1</v>
      </c>
      <c r="D99" s="177">
        <v>2</v>
      </c>
      <c r="E99" s="177">
        <v>5</v>
      </c>
      <c r="F99" s="177">
        <v>4</v>
      </c>
      <c r="G99" s="177">
        <v>1</v>
      </c>
      <c r="H99" s="177">
        <v>0</v>
      </c>
      <c r="I99" s="177">
        <v>3534</v>
      </c>
    </row>
    <row r="100" spans="1:9" ht="12" customHeight="1" x14ac:dyDescent="0.25">
      <c r="A100" s="178" t="s">
        <v>268</v>
      </c>
      <c r="B100" s="177">
        <v>0</v>
      </c>
      <c r="C100" s="177">
        <v>0</v>
      </c>
      <c r="D100" s="177">
        <v>0</v>
      </c>
      <c r="E100" s="177">
        <v>0</v>
      </c>
      <c r="F100" s="177">
        <v>0</v>
      </c>
      <c r="G100" s="177">
        <v>0</v>
      </c>
      <c r="H100" s="177">
        <v>0</v>
      </c>
      <c r="I100" s="177">
        <v>0</v>
      </c>
    </row>
    <row r="101" spans="1:9" ht="12" customHeight="1" x14ac:dyDescent="0.25">
      <c r="A101" s="1"/>
      <c r="B101" s="177"/>
      <c r="C101" s="177"/>
      <c r="D101" s="177"/>
      <c r="E101" s="177"/>
      <c r="F101" s="177"/>
      <c r="G101" s="177"/>
      <c r="H101" s="177"/>
      <c r="I101" s="177"/>
    </row>
    <row r="102" spans="1:9" ht="12" customHeight="1" x14ac:dyDescent="0.25">
      <c r="A102" s="162" t="s">
        <v>175</v>
      </c>
      <c r="B102" s="278">
        <v>555</v>
      </c>
      <c r="C102" s="278">
        <v>122</v>
      </c>
      <c r="D102" s="278">
        <v>188</v>
      </c>
      <c r="E102" s="278">
        <v>101</v>
      </c>
      <c r="F102" s="278">
        <v>56</v>
      </c>
      <c r="G102" s="278">
        <v>26</v>
      </c>
      <c r="H102" s="278">
        <v>62</v>
      </c>
      <c r="I102" s="278">
        <v>165827</v>
      </c>
    </row>
    <row r="103" spans="1:9" ht="12" customHeight="1" x14ac:dyDescent="0.25">
      <c r="A103" s="179" t="s">
        <v>252</v>
      </c>
      <c r="B103" s="177">
        <v>346</v>
      </c>
      <c r="C103" s="177">
        <v>95</v>
      </c>
      <c r="D103" s="177">
        <v>155</v>
      </c>
      <c r="E103" s="177">
        <v>65</v>
      </c>
      <c r="F103" s="177">
        <v>23</v>
      </c>
      <c r="G103" s="177">
        <v>8</v>
      </c>
      <c r="H103" s="177">
        <v>0</v>
      </c>
      <c r="I103" s="177">
        <v>56305</v>
      </c>
    </row>
    <row r="104" spans="1:9" ht="12" customHeight="1" x14ac:dyDescent="0.25">
      <c r="A104" s="178" t="s">
        <v>253</v>
      </c>
      <c r="B104" s="177">
        <v>44</v>
      </c>
      <c r="C104" s="177">
        <v>1</v>
      </c>
      <c r="D104" s="177">
        <v>13</v>
      </c>
      <c r="E104" s="177">
        <v>17</v>
      </c>
      <c r="F104" s="177">
        <v>12</v>
      </c>
      <c r="G104" s="177">
        <v>0</v>
      </c>
      <c r="H104" s="177">
        <v>1</v>
      </c>
      <c r="I104" s="177">
        <v>11136</v>
      </c>
    </row>
    <row r="105" spans="1:9" ht="12" customHeight="1" x14ac:dyDescent="0.25">
      <c r="A105" s="179" t="s">
        <v>254</v>
      </c>
      <c r="B105" s="177">
        <v>53</v>
      </c>
      <c r="C105" s="177">
        <v>2</v>
      </c>
      <c r="D105" s="177">
        <v>0</v>
      </c>
      <c r="E105" s="177">
        <v>1</v>
      </c>
      <c r="F105" s="177">
        <v>5</v>
      </c>
      <c r="G105" s="177">
        <v>7</v>
      </c>
      <c r="H105" s="177">
        <v>38</v>
      </c>
      <c r="I105" s="177">
        <v>51646</v>
      </c>
    </row>
    <row r="106" spans="1:9" ht="12" customHeight="1" x14ac:dyDescent="0.25">
      <c r="A106" s="178" t="s">
        <v>255</v>
      </c>
      <c r="B106" s="177">
        <v>44</v>
      </c>
      <c r="C106" s="177">
        <v>13</v>
      </c>
      <c r="D106" s="177">
        <v>9</v>
      </c>
      <c r="E106" s="177">
        <v>5</v>
      </c>
      <c r="F106" s="177">
        <v>5</v>
      </c>
      <c r="G106" s="177">
        <v>3</v>
      </c>
      <c r="H106" s="177">
        <v>9</v>
      </c>
      <c r="I106" s="177">
        <v>14662</v>
      </c>
    </row>
    <row r="107" spans="1:9" ht="12" customHeight="1" x14ac:dyDescent="0.25">
      <c r="A107" s="179" t="s">
        <v>256</v>
      </c>
      <c r="B107" s="177">
        <v>4</v>
      </c>
      <c r="C107" s="177">
        <v>0</v>
      </c>
      <c r="D107" s="177">
        <v>1</v>
      </c>
      <c r="E107" s="177">
        <v>1</v>
      </c>
      <c r="F107" s="177">
        <v>1</v>
      </c>
      <c r="G107" s="177">
        <v>0</v>
      </c>
      <c r="H107" s="177">
        <v>1</v>
      </c>
      <c r="I107" s="177">
        <v>3202</v>
      </c>
    </row>
    <row r="108" spans="1:9" ht="12" customHeight="1" x14ac:dyDescent="0.25">
      <c r="A108" s="178" t="s">
        <v>257</v>
      </c>
      <c r="B108" s="177">
        <v>0</v>
      </c>
      <c r="C108" s="177">
        <v>0</v>
      </c>
      <c r="D108" s="177">
        <v>0</v>
      </c>
      <c r="E108" s="177">
        <v>0</v>
      </c>
      <c r="F108" s="177">
        <v>0</v>
      </c>
      <c r="G108" s="177">
        <v>0</v>
      </c>
      <c r="H108" s="177">
        <v>0</v>
      </c>
      <c r="I108" s="177">
        <v>0</v>
      </c>
    </row>
    <row r="109" spans="1:9" ht="12" customHeight="1" x14ac:dyDescent="0.25">
      <c r="A109" s="179" t="s">
        <v>258</v>
      </c>
      <c r="B109" s="177">
        <v>0</v>
      </c>
      <c r="C109" s="177">
        <v>0</v>
      </c>
      <c r="D109" s="177">
        <v>0</v>
      </c>
      <c r="E109" s="177">
        <v>0</v>
      </c>
      <c r="F109" s="177">
        <v>0</v>
      </c>
      <c r="G109" s="177">
        <v>0</v>
      </c>
      <c r="H109" s="177">
        <v>0</v>
      </c>
      <c r="I109" s="177">
        <v>0</v>
      </c>
    </row>
    <row r="110" spans="1:9" ht="12" customHeight="1" x14ac:dyDescent="0.25">
      <c r="A110" s="178" t="s">
        <v>260</v>
      </c>
      <c r="B110" s="177">
        <v>0</v>
      </c>
      <c r="C110" s="177">
        <v>0</v>
      </c>
      <c r="D110" s="177">
        <v>0</v>
      </c>
      <c r="E110" s="177">
        <v>0</v>
      </c>
      <c r="F110" s="177">
        <v>0</v>
      </c>
      <c r="G110" s="177">
        <v>0</v>
      </c>
      <c r="H110" s="177">
        <v>0</v>
      </c>
      <c r="I110" s="177">
        <v>0</v>
      </c>
    </row>
    <row r="111" spans="1:9" ht="12" customHeight="1" x14ac:dyDescent="0.25">
      <c r="A111" s="179" t="s">
        <v>261</v>
      </c>
      <c r="B111" s="177">
        <v>0</v>
      </c>
      <c r="C111" s="177">
        <v>0</v>
      </c>
      <c r="D111" s="177">
        <v>0</v>
      </c>
      <c r="E111" s="177">
        <v>0</v>
      </c>
      <c r="F111" s="177">
        <v>0</v>
      </c>
      <c r="G111" s="177">
        <v>0</v>
      </c>
      <c r="H111" s="177">
        <v>0</v>
      </c>
      <c r="I111" s="177">
        <v>0</v>
      </c>
    </row>
    <row r="112" spans="1:9" ht="12" customHeight="1" x14ac:dyDescent="0.25">
      <c r="A112" s="178" t="s">
        <v>262</v>
      </c>
      <c r="B112" s="177">
        <v>2</v>
      </c>
      <c r="C112" s="177">
        <v>0</v>
      </c>
      <c r="D112" s="177">
        <v>0</v>
      </c>
      <c r="E112" s="177">
        <v>0</v>
      </c>
      <c r="F112" s="177">
        <v>1</v>
      </c>
      <c r="G112" s="177">
        <v>0</v>
      </c>
      <c r="H112" s="177">
        <v>1</v>
      </c>
      <c r="I112" s="177">
        <v>2238</v>
      </c>
    </row>
    <row r="113" spans="1:9" ht="12" customHeight="1" x14ac:dyDescent="0.25">
      <c r="A113" s="179" t="s">
        <v>263</v>
      </c>
      <c r="B113" s="177">
        <v>1</v>
      </c>
      <c r="C113" s="177">
        <v>0</v>
      </c>
      <c r="D113" s="177">
        <v>0</v>
      </c>
      <c r="E113" s="177">
        <v>0</v>
      </c>
      <c r="F113" s="177">
        <v>0</v>
      </c>
      <c r="G113" s="177">
        <v>0</v>
      </c>
      <c r="H113" s="177">
        <v>1</v>
      </c>
      <c r="I113" s="177">
        <v>1092</v>
      </c>
    </row>
    <row r="114" spans="1:9" ht="12" customHeight="1" x14ac:dyDescent="0.25">
      <c r="A114" s="179" t="s">
        <v>264</v>
      </c>
      <c r="B114" s="177">
        <v>0</v>
      </c>
      <c r="C114" s="177">
        <v>0</v>
      </c>
      <c r="D114" s="177">
        <v>0</v>
      </c>
      <c r="E114" s="177">
        <v>0</v>
      </c>
      <c r="F114" s="177">
        <v>0</v>
      </c>
      <c r="G114" s="177">
        <v>0</v>
      </c>
      <c r="H114" s="177">
        <v>0</v>
      </c>
      <c r="I114" s="177">
        <v>0</v>
      </c>
    </row>
    <row r="115" spans="1:9" ht="12" customHeight="1" x14ac:dyDescent="0.25">
      <c r="A115" s="179" t="s">
        <v>265</v>
      </c>
      <c r="B115" s="177">
        <v>0</v>
      </c>
      <c r="C115" s="177">
        <v>0</v>
      </c>
      <c r="D115" s="177">
        <v>0</v>
      </c>
      <c r="E115" s="177">
        <v>0</v>
      </c>
      <c r="F115" s="177">
        <v>0</v>
      </c>
      <c r="G115" s="177">
        <v>0</v>
      </c>
      <c r="H115" s="177">
        <v>0</v>
      </c>
      <c r="I115" s="177">
        <v>0</v>
      </c>
    </row>
    <row r="116" spans="1:9" ht="12" customHeight="1" x14ac:dyDescent="0.25">
      <c r="A116" s="178" t="s">
        <v>266</v>
      </c>
      <c r="B116" s="177">
        <v>1</v>
      </c>
      <c r="C116" s="177">
        <v>1</v>
      </c>
      <c r="D116" s="177">
        <v>0</v>
      </c>
      <c r="E116" s="177">
        <v>0</v>
      </c>
      <c r="F116" s="177">
        <v>0</v>
      </c>
      <c r="G116" s="177">
        <v>0</v>
      </c>
      <c r="H116" s="177">
        <v>0</v>
      </c>
      <c r="I116" s="177">
        <v>6</v>
      </c>
    </row>
    <row r="117" spans="1:9" ht="12" customHeight="1" x14ac:dyDescent="0.25">
      <c r="A117" s="179" t="s">
        <v>267</v>
      </c>
      <c r="B117" s="177">
        <v>45</v>
      </c>
      <c r="C117" s="177">
        <v>1</v>
      </c>
      <c r="D117" s="177">
        <v>8</v>
      </c>
      <c r="E117" s="177">
        <v>11</v>
      </c>
      <c r="F117" s="177">
        <v>8</v>
      </c>
      <c r="G117" s="177">
        <v>8</v>
      </c>
      <c r="H117" s="177">
        <v>9</v>
      </c>
      <c r="I117" s="177">
        <v>21771</v>
      </c>
    </row>
    <row r="118" spans="1:9" ht="12" customHeight="1" x14ac:dyDescent="0.25">
      <c r="A118" s="178" t="s">
        <v>268</v>
      </c>
      <c r="B118" s="177">
        <v>15</v>
      </c>
      <c r="C118" s="177">
        <v>9</v>
      </c>
      <c r="D118" s="177">
        <v>2</v>
      </c>
      <c r="E118" s="177">
        <v>1</v>
      </c>
      <c r="F118" s="177">
        <v>1</v>
      </c>
      <c r="G118" s="177">
        <v>0</v>
      </c>
      <c r="H118" s="177">
        <v>2</v>
      </c>
      <c r="I118" s="177">
        <v>3769</v>
      </c>
    </row>
    <row r="119" spans="1:9" ht="28.5" customHeight="1" x14ac:dyDescent="0.25">
      <c r="A119" s="336" t="s">
        <v>280</v>
      </c>
      <c r="B119" s="336"/>
      <c r="C119" s="336"/>
      <c r="D119" s="336"/>
      <c r="E119" s="336"/>
      <c r="F119" s="336"/>
      <c r="G119" s="336"/>
      <c r="H119" s="336"/>
      <c r="I119" s="336"/>
    </row>
    <row r="120" spans="1:9" ht="9.75" customHeight="1" x14ac:dyDescent="0.25">
      <c r="A120" s="3"/>
      <c r="B120" s="52" t="s">
        <v>0</v>
      </c>
      <c r="C120" s="52"/>
      <c r="D120" s="52"/>
      <c r="E120" s="52"/>
      <c r="F120" s="52"/>
      <c r="G120" s="52"/>
      <c r="H120" s="52"/>
      <c r="I120" s="52"/>
    </row>
    <row r="121" spans="1:9" ht="15" customHeight="1" x14ac:dyDescent="0.25">
      <c r="A121" s="330" t="s">
        <v>328</v>
      </c>
      <c r="B121" s="330" t="s">
        <v>81</v>
      </c>
      <c r="C121" s="333" t="s">
        <v>83</v>
      </c>
      <c r="D121" s="334"/>
      <c r="E121" s="334"/>
      <c r="F121" s="334"/>
      <c r="G121" s="334"/>
      <c r="H121" s="335"/>
      <c r="I121" s="330" t="s">
        <v>322</v>
      </c>
    </row>
    <row r="122" spans="1:9" ht="33" customHeight="1" x14ac:dyDescent="0.25">
      <c r="A122" s="332"/>
      <c r="B122" s="332"/>
      <c r="C122" s="274" t="s">
        <v>64</v>
      </c>
      <c r="D122" s="274" t="s">
        <v>65</v>
      </c>
      <c r="E122" s="274" t="s">
        <v>71</v>
      </c>
      <c r="F122" s="274" t="s">
        <v>70</v>
      </c>
      <c r="G122" s="274" t="s">
        <v>69</v>
      </c>
      <c r="H122" s="274" t="s">
        <v>82</v>
      </c>
      <c r="I122" s="332"/>
    </row>
    <row r="123" spans="1:9" ht="12" customHeight="1" x14ac:dyDescent="0.25">
      <c r="A123" s="156" t="s">
        <v>176</v>
      </c>
      <c r="B123" s="278">
        <v>1012</v>
      </c>
      <c r="C123" s="278">
        <v>112</v>
      </c>
      <c r="D123" s="278">
        <v>308</v>
      </c>
      <c r="E123" s="278">
        <v>259</v>
      </c>
      <c r="F123" s="278">
        <v>153</v>
      </c>
      <c r="G123" s="278">
        <v>18</v>
      </c>
      <c r="H123" s="278">
        <v>162</v>
      </c>
      <c r="I123" s="278">
        <v>498491</v>
      </c>
    </row>
    <row r="124" spans="1:9" ht="12" customHeight="1" x14ac:dyDescent="0.25">
      <c r="A124" s="179" t="s">
        <v>252</v>
      </c>
      <c r="B124" s="177">
        <v>525</v>
      </c>
      <c r="C124" s="177">
        <v>89</v>
      </c>
      <c r="D124" s="177">
        <v>215</v>
      </c>
      <c r="E124" s="177">
        <v>145</v>
      </c>
      <c r="F124" s="177">
        <v>51</v>
      </c>
      <c r="G124" s="177">
        <v>2</v>
      </c>
      <c r="H124" s="177">
        <v>23</v>
      </c>
      <c r="I124" s="177">
        <v>148325</v>
      </c>
    </row>
    <row r="125" spans="1:9" ht="12" customHeight="1" x14ac:dyDescent="0.25">
      <c r="A125" s="178" t="s">
        <v>253</v>
      </c>
      <c r="B125" s="177">
        <v>128</v>
      </c>
      <c r="C125" s="177">
        <v>2</v>
      </c>
      <c r="D125" s="177">
        <v>30</v>
      </c>
      <c r="E125" s="177">
        <v>59</v>
      </c>
      <c r="F125" s="177">
        <v>31</v>
      </c>
      <c r="G125" s="177">
        <v>3</v>
      </c>
      <c r="H125" s="177">
        <v>3</v>
      </c>
      <c r="I125" s="177">
        <v>32977</v>
      </c>
    </row>
    <row r="126" spans="1:9" ht="12" customHeight="1" x14ac:dyDescent="0.25">
      <c r="A126" s="179" t="s">
        <v>254</v>
      </c>
      <c r="B126" s="177">
        <v>193</v>
      </c>
      <c r="C126" s="177">
        <v>0</v>
      </c>
      <c r="D126" s="177">
        <v>9</v>
      </c>
      <c r="E126" s="177">
        <v>20</v>
      </c>
      <c r="F126" s="177">
        <v>37</v>
      </c>
      <c r="G126" s="177">
        <v>10</v>
      </c>
      <c r="H126" s="177">
        <v>117</v>
      </c>
      <c r="I126" s="177">
        <v>263931</v>
      </c>
    </row>
    <row r="127" spans="1:9" ht="12" customHeight="1" x14ac:dyDescent="0.25">
      <c r="A127" s="178" t="s">
        <v>255</v>
      </c>
      <c r="B127" s="177">
        <v>58</v>
      </c>
      <c r="C127" s="177">
        <v>12</v>
      </c>
      <c r="D127" s="177">
        <v>18</v>
      </c>
      <c r="E127" s="177">
        <v>12</v>
      </c>
      <c r="F127" s="177">
        <v>9</v>
      </c>
      <c r="G127" s="177">
        <v>1</v>
      </c>
      <c r="H127" s="177">
        <v>6</v>
      </c>
      <c r="I127" s="177">
        <v>14768</v>
      </c>
    </row>
    <row r="128" spans="1:9" ht="12" customHeight="1" x14ac:dyDescent="0.25">
      <c r="A128" s="179" t="s">
        <v>256</v>
      </c>
      <c r="B128" s="177">
        <v>2</v>
      </c>
      <c r="C128" s="177">
        <v>0</v>
      </c>
      <c r="D128" s="177">
        <v>0</v>
      </c>
      <c r="E128" s="177">
        <v>0</v>
      </c>
      <c r="F128" s="177">
        <v>1</v>
      </c>
      <c r="G128" s="177">
        <v>0</v>
      </c>
      <c r="H128" s="177">
        <v>1</v>
      </c>
      <c r="I128" s="177">
        <v>1339</v>
      </c>
    </row>
    <row r="129" spans="1:9" ht="12" customHeight="1" x14ac:dyDescent="0.25">
      <c r="A129" s="178" t="s">
        <v>257</v>
      </c>
      <c r="B129" s="177">
        <v>2</v>
      </c>
      <c r="C129" s="177">
        <v>0</v>
      </c>
      <c r="D129" s="177">
        <v>1</v>
      </c>
      <c r="E129" s="177">
        <v>0</v>
      </c>
      <c r="F129" s="177">
        <v>0</v>
      </c>
      <c r="G129" s="177">
        <v>0</v>
      </c>
      <c r="H129" s="177">
        <v>1</v>
      </c>
      <c r="I129" s="177">
        <v>674</v>
      </c>
    </row>
    <row r="130" spans="1:9" ht="12" customHeight="1" x14ac:dyDescent="0.25">
      <c r="A130" s="179" t="s">
        <v>258</v>
      </c>
      <c r="B130" s="177">
        <v>1</v>
      </c>
      <c r="C130" s="177">
        <v>0</v>
      </c>
      <c r="D130" s="177">
        <v>0</v>
      </c>
      <c r="E130" s="177">
        <v>0</v>
      </c>
      <c r="F130" s="177">
        <v>0</v>
      </c>
      <c r="G130" s="177">
        <v>1</v>
      </c>
      <c r="H130" s="177">
        <v>0</v>
      </c>
      <c r="I130" s="177">
        <v>484</v>
      </c>
    </row>
    <row r="131" spans="1:9" ht="12" customHeight="1" x14ac:dyDescent="0.25">
      <c r="A131" s="178" t="s">
        <v>260</v>
      </c>
      <c r="B131" s="177">
        <v>0</v>
      </c>
      <c r="C131" s="177">
        <v>0</v>
      </c>
      <c r="D131" s="177">
        <v>0</v>
      </c>
      <c r="E131" s="177">
        <v>0</v>
      </c>
      <c r="F131" s="177">
        <v>0</v>
      </c>
      <c r="G131" s="177">
        <v>0</v>
      </c>
      <c r="H131" s="177">
        <v>0</v>
      </c>
      <c r="I131" s="177">
        <v>0</v>
      </c>
    </row>
    <row r="132" spans="1:9" ht="12" customHeight="1" x14ac:dyDescent="0.25">
      <c r="A132" s="179" t="s">
        <v>261</v>
      </c>
      <c r="B132" s="177">
        <v>1</v>
      </c>
      <c r="C132" s="177">
        <v>0</v>
      </c>
      <c r="D132" s="177">
        <v>0</v>
      </c>
      <c r="E132" s="177">
        <v>0</v>
      </c>
      <c r="F132" s="177">
        <v>0</v>
      </c>
      <c r="G132" s="177">
        <v>0</v>
      </c>
      <c r="H132" s="177">
        <v>1</v>
      </c>
      <c r="I132" s="177">
        <v>7065</v>
      </c>
    </row>
    <row r="133" spans="1:9" ht="12" customHeight="1" x14ac:dyDescent="0.25">
      <c r="A133" s="178" t="s">
        <v>262</v>
      </c>
      <c r="B133" s="177">
        <v>0</v>
      </c>
      <c r="C133" s="177">
        <v>0</v>
      </c>
      <c r="D133" s="177">
        <v>0</v>
      </c>
      <c r="E133" s="177">
        <v>0</v>
      </c>
      <c r="F133" s="177">
        <v>0</v>
      </c>
      <c r="G133" s="177">
        <v>0</v>
      </c>
      <c r="H133" s="177">
        <v>0</v>
      </c>
      <c r="I133" s="177">
        <v>0</v>
      </c>
    </row>
    <row r="134" spans="1:9" ht="12" customHeight="1" x14ac:dyDescent="0.25">
      <c r="A134" s="179" t="s">
        <v>263</v>
      </c>
      <c r="B134" s="177">
        <v>1</v>
      </c>
      <c r="C134" s="177">
        <v>0</v>
      </c>
      <c r="D134" s="177">
        <v>0</v>
      </c>
      <c r="E134" s="177">
        <v>0</v>
      </c>
      <c r="F134" s="177">
        <v>1</v>
      </c>
      <c r="G134" s="177">
        <v>0</v>
      </c>
      <c r="H134" s="177">
        <v>0</v>
      </c>
      <c r="I134" s="177">
        <v>300</v>
      </c>
    </row>
    <row r="135" spans="1:9" ht="12" customHeight="1" x14ac:dyDescent="0.25">
      <c r="A135" s="179" t="s">
        <v>264</v>
      </c>
      <c r="B135" s="177">
        <v>0</v>
      </c>
      <c r="C135" s="177">
        <v>0</v>
      </c>
      <c r="D135" s="177">
        <v>0</v>
      </c>
      <c r="E135" s="177">
        <v>0</v>
      </c>
      <c r="F135" s="177">
        <v>0</v>
      </c>
      <c r="G135" s="177">
        <v>0</v>
      </c>
      <c r="H135" s="177">
        <v>0</v>
      </c>
      <c r="I135" s="177">
        <v>0</v>
      </c>
    </row>
    <row r="136" spans="1:9" ht="12" customHeight="1" x14ac:dyDescent="0.25">
      <c r="A136" s="179" t="s">
        <v>265</v>
      </c>
      <c r="B136" s="177">
        <v>0</v>
      </c>
      <c r="C136" s="177">
        <v>0</v>
      </c>
      <c r="D136" s="177">
        <v>0</v>
      </c>
      <c r="E136" s="177">
        <v>0</v>
      </c>
      <c r="F136" s="177">
        <v>0</v>
      </c>
      <c r="G136" s="177">
        <v>0</v>
      </c>
      <c r="H136" s="177">
        <v>0</v>
      </c>
      <c r="I136" s="177">
        <v>0</v>
      </c>
    </row>
    <row r="137" spans="1:9" ht="12" customHeight="1" x14ac:dyDescent="0.25">
      <c r="A137" s="178" t="s">
        <v>266</v>
      </c>
      <c r="B137" s="177">
        <v>2</v>
      </c>
      <c r="C137" s="177">
        <v>0</v>
      </c>
      <c r="D137" s="177">
        <v>1</v>
      </c>
      <c r="E137" s="177">
        <v>0</v>
      </c>
      <c r="F137" s="177">
        <v>1</v>
      </c>
      <c r="G137" s="177">
        <v>0</v>
      </c>
      <c r="H137" s="177">
        <v>0</v>
      </c>
      <c r="I137" s="177">
        <v>488</v>
      </c>
    </row>
    <row r="138" spans="1:9" ht="12" customHeight="1" x14ac:dyDescent="0.25">
      <c r="A138" s="179" t="s">
        <v>267</v>
      </c>
      <c r="B138" s="177">
        <v>30</v>
      </c>
      <c r="C138" s="177">
        <v>1</v>
      </c>
      <c r="D138" s="177">
        <v>6</v>
      </c>
      <c r="E138" s="177">
        <v>4</v>
      </c>
      <c r="F138" s="177">
        <v>11</v>
      </c>
      <c r="G138" s="177">
        <v>1</v>
      </c>
      <c r="H138" s="177">
        <v>7</v>
      </c>
      <c r="I138" s="177">
        <v>12725</v>
      </c>
    </row>
    <row r="139" spans="1:9" ht="12" customHeight="1" x14ac:dyDescent="0.25">
      <c r="A139" s="178" t="s">
        <v>268</v>
      </c>
      <c r="B139" s="177">
        <v>69</v>
      </c>
      <c r="C139" s="177">
        <v>8</v>
      </c>
      <c r="D139" s="177">
        <v>28</v>
      </c>
      <c r="E139" s="177">
        <v>19</v>
      </c>
      <c r="F139" s="177">
        <v>11</v>
      </c>
      <c r="G139" s="177">
        <v>0</v>
      </c>
      <c r="H139" s="177">
        <v>3</v>
      </c>
      <c r="I139" s="177">
        <v>15415</v>
      </c>
    </row>
    <row r="140" spans="1:9" ht="12" customHeight="1" x14ac:dyDescent="0.25">
      <c r="A140" s="153"/>
      <c r="B140" s="177"/>
      <c r="C140" s="177"/>
      <c r="D140" s="177"/>
      <c r="E140" s="177"/>
      <c r="F140" s="177"/>
      <c r="G140" s="177"/>
      <c r="H140" s="177"/>
      <c r="I140" s="177"/>
    </row>
    <row r="141" spans="1:9" ht="12" customHeight="1" x14ac:dyDescent="0.25">
      <c r="A141" s="168" t="s">
        <v>177</v>
      </c>
      <c r="B141" s="278">
        <v>1158</v>
      </c>
      <c r="C141" s="278">
        <v>397</v>
      </c>
      <c r="D141" s="278">
        <v>380</v>
      </c>
      <c r="E141" s="278">
        <v>220</v>
      </c>
      <c r="F141" s="278">
        <v>84</v>
      </c>
      <c r="G141" s="278">
        <v>35</v>
      </c>
      <c r="H141" s="278">
        <v>42</v>
      </c>
      <c r="I141" s="278">
        <v>220818</v>
      </c>
    </row>
    <row r="142" spans="1:9" ht="12" customHeight="1" x14ac:dyDescent="0.25">
      <c r="A142" s="179" t="s">
        <v>252</v>
      </c>
      <c r="B142" s="177">
        <v>777</v>
      </c>
      <c r="C142" s="177">
        <v>385</v>
      </c>
      <c r="D142" s="177">
        <v>276</v>
      </c>
      <c r="E142" s="177">
        <v>87</v>
      </c>
      <c r="F142" s="177">
        <v>23</v>
      </c>
      <c r="G142" s="177">
        <v>6</v>
      </c>
      <c r="H142" s="177">
        <v>0</v>
      </c>
      <c r="I142" s="177">
        <v>95232</v>
      </c>
    </row>
    <row r="143" spans="1:9" ht="12" customHeight="1" x14ac:dyDescent="0.25">
      <c r="A143" s="178" t="s">
        <v>253</v>
      </c>
      <c r="B143" s="177">
        <v>194</v>
      </c>
      <c r="C143" s="177">
        <v>3</v>
      </c>
      <c r="D143" s="177">
        <v>64</v>
      </c>
      <c r="E143" s="177">
        <v>92</v>
      </c>
      <c r="F143" s="177">
        <v>25</v>
      </c>
      <c r="G143" s="177">
        <v>5</v>
      </c>
      <c r="H143" s="177">
        <v>5</v>
      </c>
      <c r="I143" s="177">
        <v>46449</v>
      </c>
    </row>
    <row r="144" spans="1:9" ht="12" customHeight="1" x14ac:dyDescent="0.25">
      <c r="A144" s="179" t="s">
        <v>254</v>
      </c>
      <c r="B144" s="177">
        <v>86</v>
      </c>
      <c r="C144" s="177">
        <v>0</v>
      </c>
      <c r="D144" s="177">
        <v>8</v>
      </c>
      <c r="E144" s="177">
        <v>29</v>
      </c>
      <c r="F144" s="177">
        <v>22</v>
      </c>
      <c r="G144" s="177">
        <v>13</v>
      </c>
      <c r="H144" s="177">
        <v>14</v>
      </c>
      <c r="I144" s="177">
        <v>33117</v>
      </c>
    </row>
    <row r="145" spans="1:9" ht="12" customHeight="1" x14ac:dyDescent="0.25">
      <c r="A145" s="178" t="s">
        <v>255</v>
      </c>
      <c r="B145" s="177">
        <v>24</v>
      </c>
      <c r="C145" s="177">
        <v>2</v>
      </c>
      <c r="D145" s="177">
        <v>9</v>
      </c>
      <c r="E145" s="177">
        <v>2</v>
      </c>
      <c r="F145" s="177">
        <v>4</v>
      </c>
      <c r="G145" s="177">
        <v>1</v>
      </c>
      <c r="H145" s="177">
        <v>6</v>
      </c>
      <c r="I145" s="177">
        <v>8771</v>
      </c>
    </row>
    <row r="146" spans="1:9" ht="12" customHeight="1" x14ac:dyDescent="0.25">
      <c r="A146" s="179" t="s">
        <v>256</v>
      </c>
      <c r="B146" s="177">
        <v>5</v>
      </c>
      <c r="C146" s="177">
        <v>0</v>
      </c>
      <c r="D146" s="177">
        <v>4</v>
      </c>
      <c r="E146" s="177">
        <v>0</v>
      </c>
      <c r="F146" s="177">
        <v>1</v>
      </c>
      <c r="G146" s="177">
        <v>0</v>
      </c>
      <c r="H146" s="177">
        <v>0</v>
      </c>
      <c r="I146" s="177">
        <v>980</v>
      </c>
    </row>
    <row r="147" spans="1:9" ht="12" customHeight="1" x14ac:dyDescent="0.25">
      <c r="A147" s="178" t="s">
        <v>257</v>
      </c>
      <c r="B147" s="177">
        <v>0</v>
      </c>
      <c r="C147" s="177">
        <v>0</v>
      </c>
      <c r="D147" s="177">
        <v>0</v>
      </c>
      <c r="E147" s="177">
        <v>0</v>
      </c>
      <c r="F147" s="177">
        <v>0</v>
      </c>
      <c r="G147" s="177">
        <v>0</v>
      </c>
      <c r="H147" s="177">
        <v>0</v>
      </c>
      <c r="I147" s="177">
        <v>0</v>
      </c>
    </row>
    <row r="148" spans="1:9" ht="12" customHeight="1" x14ac:dyDescent="0.25">
      <c r="A148" s="179" t="s">
        <v>258</v>
      </c>
      <c r="B148" s="177">
        <v>0</v>
      </c>
      <c r="C148" s="177">
        <v>0</v>
      </c>
      <c r="D148" s="177">
        <v>0</v>
      </c>
      <c r="E148" s="177">
        <v>0</v>
      </c>
      <c r="F148" s="177">
        <v>0</v>
      </c>
      <c r="G148" s="177">
        <v>0</v>
      </c>
      <c r="H148" s="177">
        <v>0</v>
      </c>
      <c r="I148" s="177">
        <v>0</v>
      </c>
    </row>
    <row r="149" spans="1:9" ht="12" customHeight="1" x14ac:dyDescent="0.25">
      <c r="A149" s="178" t="s">
        <v>260</v>
      </c>
      <c r="B149" s="177">
        <v>0</v>
      </c>
      <c r="C149" s="177">
        <v>0</v>
      </c>
      <c r="D149" s="177">
        <v>0</v>
      </c>
      <c r="E149" s="177">
        <v>0</v>
      </c>
      <c r="F149" s="177">
        <v>0</v>
      </c>
      <c r="G149" s="177">
        <v>0</v>
      </c>
      <c r="H149" s="177">
        <v>0</v>
      </c>
      <c r="I149" s="177">
        <v>0</v>
      </c>
    </row>
    <row r="150" spans="1:9" ht="12" customHeight="1" x14ac:dyDescent="0.25">
      <c r="A150" s="179" t="s">
        <v>261</v>
      </c>
      <c r="B150" s="177">
        <v>0</v>
      </c>
      <c r="C150" s="177">
        <v>0</v>
      </c>
      <c r="D150" s="177">
        <v>0</v>
      </c>
      <c r="E150" s="177">
        <v>0</v>
      </c>
      <c r="F150" s="177">
        <v>0</v>
      </c>
      <c r="G150" s="177">
        <v>0</v>
      </c>
      <c r="H150" s="177">
        <v>0</v>
      </c>
      <c r="I150" s="177">
        <v>0</v>
      </c>
    </row>
    <row r="151" spans="1:9" ht="12" customHeight="1" x14ac:dyDescent="0.25">
      <c r="A151" s="178" t="s">
        <v>262</v>
      </c>
      <c r="B151" s="177">
        <v>1</v>
      </c>
      <c r="C151" s="177">
        <v>0</v>
      </c>
      <c r="D151" s="177">
        <v>0</v>
      </c>
      <c r="E151" s="177">
        <v>0</v>
      </c>
      <c r="F151" s="177">
        <v>0</v>
      </c>
      <c r="G151" s="177">
        <v>0</v>
      </c>
      <c r="H151" s="177">
        <v>1</v>
      </c>
      <c r="I151" s="177">
        <v>730</v>
      </c>
    </row>
    <row r="152" spans="1:9" ht="12" customHeight="1" x14ac:dyDescent="0.25">
      <c r="A152" s="179" t="s">
        <v>263</v>
      </c>
      <c r="B152" s="177">
        <v>2</v>
      </c>
      <c r="C152" s="177">
        <v>0</v>
      </c>
      <c r="D152" s="177">
        <v>0</v>
      </c>
      <c r="E152" s="177">
        <v>0</v>
      </c>
      <c r="F152" s="177">
        <v>1</v>
      </c>
      <c r="G152" s="177">
        <v>1</v>
      </c>
      <c r="H152" s="177">
        <v>0</v>
      </c>
      <c r="I152" s="177">
        <v>775</v>
      </c>
    </row>
    <row r="153" spans="1:9" ht="12" customHeight="1" x14ac:dyDescent="0.25">
      <c r="A153" s="179" t="s">
        <v>264</v>
      </c>
      <c r="B153" s="177">
        <v>2</v>
      </c>
      <c r="C153" s="177">
        <v>0</v>
      </c>
      <c r="D153" s="177">
        <v>0</v>
      </c>
      <c r="E153" s="177">
        <v>0</v>
      </c>
      <c r="F153" s="177">
        <v>0</v>
      </c>
      <c r="G153" s="177">
        <v>0</v>
      </c>
      <c r="H153" s="177">
        <v>2</v>
      </c>
      <c r="I153" s="177">
        <v>3512</v>
      </c>
    </row>
    <row r="154" spans="1:9" ht="12" customHeight="1" x14ac:dyDescent="0.25">
      <c r="A154" s="179" t="s">
        <v>265</v>
      </c>
      <c r="B154" s="177">
        <v>0</v>
      </c>
      <c r="C154" s="177">
        <v>0</v>
      </c>
      <c r="D154" s="177">
        <v>0</v>
      </c>
      <c r="E154" s="177">
        <v>0</v>
      </c>
      <c r="F154" s="177">
        <v>0</v>
      </c>
      <c r="G154" s="177">
        <v>0</v>
      </c>
      <c r="H154" s="177">
        <v>0</v>
      </c>
      <c r="I154" s="177">
        <v>0</v>
      </c>
    </row>
    <row r="155" spans="1:9" ht="12" customHeight="1" x14ac:dyDescent="0.25">
      <c r="A155" s="178" t="s">
        <v>266</v>
      </c>
      <c r="B155" s="177">
        <v>0</v>
      </c>
      <c r="C155" s="177">
        <v>0</v>
      </c>
      <c r="D155" s="177">
        <v>0</v>
      </c>
      <c r="E155" s="177">
        <v>0</v>
      </c>
      <c r="F155" s="177">
        <v>0</v>
      </c>
      <c r="G155" s="177">
        <v>0</v>
      </c>
      <c r="H155" s="177">
        <v>0</v>
      </c>
      <c r="I155" s="177">
        <v>0</v>
      </c>
    </row>
    <row r="156" spans="1:9" ht="12" customHeight="1" x14ac:dyDescent="0.25">
      <c r="A156" s="179" t="s">
        <v>267</v>
      </c>
      <c r="B156" s="177">
        <v>25</v>
      </c>
      <c r="C156" s="177">
        <v>0</v>
      </c>
      <c r="D156" s="177">
        <v>2</v>
      </c>
      <c r="E156" s="177">
        <v>4</v>
      </c>
      <c r="F156" s="177">
        <v>2</v>
      </c>
      <c r="G156" s="177">
        <v>6</v>
      </c>
      <c r="H156" s="177">
        <v>11</v>
      </c>
      <c r="I156" s="177">
        <v>13921</v>
      </c>
    </row>
    <row r="157" spans="1:9" ht="12" customHeight="1" x14ac:dyDescent="0.25">
      <c r="A157" s="178" t="s">
        <v>268</v>
      </c>
      <c r="B157" s="177">
        <v>42</v>
      </c>
      <c r="C157" s="177">
        <v>7</v>
      </c>
      <c r="D157" s="177">
        <v>17</v>
      </c>
      <c r="E157" s="177">
        <v>6</v>
      </c>
      <c r="F157" s="177">
        <v>6</v>
      </c>
      <c r="G157" s="177">
        <v>3</v>
      </c>
      <c r="H157" s="177">
        <v>3</v>
      </c>
      <c r="I157" s="177">
        <v>17331</v>
      </c>
    </row>
    <row r="158" spans="1:9" ht="12" customHeight="1" x14ac:dyDescent="0.25">
      <c r="A158" s="167"/>
      <c r="B158" s="177"/>
      <c r="C158" s="177"/>
      <c r="D158" s="177"/>
      <c r="E158" s="177"/>
      <c r="F158" s="177"/>
      <c r="G158" s="177"/>
      <c r="H158" s="177"/>
      <c r="I158" s="177"/>
    </row>
    <row r="159" spans="1:9" ht="12" customHeight="1" x14ac:dyDescent="0.25">
      <c r="A159" s="156" t="s">
        <v>178</v>
      </c>
      <c r="B159" s="278">
        <v>416</v>
      </c>
      <c r="C159" s="278">
        <v>231</v>
      </c>
      <c r="D159" s="278">
        <v>96</v>
      </c>
      <c r="E159" s="278">
        <v>43</v>
      </c>
      <c r="F159" s="278">
        <v>17</v>
      </c>
      <c r="G159" s="278">
        <v>10</v>
      </c>
      <c r="H159" s="278">
        <v>19</v>
      </c>
      <c r="I159" s="278">
        <v>66909</v>
      </c>
    </row>
    <row r="160" spans="1:9" ht="12" customHeight="1" x14ac:dyDescent="0.25">
      <c r="A160" s="179" t="s">
        <v>252</v>
      </c>
      <c r="B160" s="177">
        <v>345</v>
      </c>
      <c r="C160" s="177">
        <v>225</v>
      </c>
      <c r="D160" s="177">
        <v>82</v>
      </c>
      <c r="E160" s="177">
        <v>28</v>
      </c>
      <c r="F160" s="177">
        <v>10</v>
      </c>
      <c r="G160" s="177">
        <v>0</v>
      </c>
      <c r="H160" s="177">
        <v>0</v>
      </c>
      <c r="I160" s="177">
        <v>31975</v>
      </c>
    </row>
    <row r="161" spans="1:9" ht="12" customHeight="1" x14ac:dyDescent="0.25">
      <c r="A161" s="178" t="s">
        <v>253</v>
      </c>
      <c r="B161" s="177">
        <v>16</v>
      </c>
      <c r="C161" s="177">
        <v>0</v>
      </c>
      <c r="D161" s="177">
        <v>0</v>
      </c>
      <c r="E161" s="177">
        <v>9</v>
      </c>
      <c r="F161" s="177">
        <v>2</v>
      </c>
      <c r="G161" s="177">
        <v>2</v>
      </c>
      <c r="H161" s="177">
        <v>3</v>
      </c>
      <c r="I161" s="177">
        <v>5861</v>
      </c>
    </row>
    <row r="162" spans="1:9" ht="12" customHeight="1" x14ac:dyDescent="0.25">
      <c r="A162" s="179" t="s">
        <v>254</v>
      </c>
      <c r="B162" s="177">
        <v>11</v>
      </c>
      <c r="C162" s="177">
        <v>0</v>
      </c>
      <c r="D162" s="177">
        <v>0</v>
      </c>
      <c r="E162" s="177">
        <v>2</v>
      </c>
      <c r="F162" s="177">
        <v>0</v>
      </c>
      <c r="G162" s="177">
        <v>4</v>
      </c>
      <c r="H162" s="177">
        <v>5</v>
      </c>
      <c r="I162" s="177">
        <v>6535</v>
      </c>
    </row>
    <row r="163" spans="1:9" ht="12" customHeight="1" x14ac:dyDescent="0.25">
      <c r="A163" s="178" t="s">
        <v>255</v>
      </c>
      <c r="B163" s="177">
        <v>32</v>
      </c>
      <c r="C163" s="177">
        <v>3</v>
      </c>
      <c r="D163" s="177">
        <v>12</v>
      </c>
      <c r="E163" s="177">
        <v>4</v>
      </c>
      <c r="F163" s="177">
        <v>4</v>
      </c>
      <c r="G163" s="177">
        <v>3</v>
      </c>
      <c r="H163" s="177">
        <v>6</v>
      </c>
      <c r="I163" s="177">
        <v>14218</v>
      </c>
    </row>
    <row r="164" spans="1:9" ht="12" customHeight="1" x14ac:dyDescent="0.25">
      <c r="A164" s="179" t="s">
        <v>256</v>
      </c>
      <c r="B164" s="177">
        <v>3</v>
      </c>
      <c r="C164" s="177">
        <v>2</v>
      </c>
      <c r="D164" s="177">
        <v>0</v>
      </c>
      <c r="E164" s="177">
        <v>0</v>
      </c>
      <c r="F164" s="177">
        <v>0</v>
      </c>
      <c r="G164" s="177">
        <v>0</v>
      </c>
      <c r="H164" s="177">
        <v>1</v>
      </c>
      <c r="I164" s="177">
        <v>1588</v>
      </c>
    </row>
    <row r="165" spans="1:9" ht="12" customHeight="1" x14ac:dyDescent="0.25">
      <c r="A165" s="178" t="s">
        <v>257</v>
      </c>
      <c r="B165" s="177">
        <v>0</v>
      </c>
      <c r="C165" s="177">
        <v>0</v>
      </c>
      <c r="D165" s="177">
        <v>0</v>
      </c>
      <c r="E165" s="177">
        <v>0</v>
      </c>
      <c r="F165" s="177">
        <v>0</v>
      </c>
      <c r="G165" s="177">
        <v>0</v>
      </c>
      <c r="H165" s="177">
        <v>0</v>
      </c>
      <c r="I165" s="177">
        <v>0</v>
      </c>
    </row>
    <row r="166" spans="1:9" ht="12" customHeight="1" x14ac:dyDescent="0.25">
      <c r="A166" s="179" t="s">
        <v>258</v>
      </c>
      <c r="B166" s="177">
        <v>1</v>
      </c>
      <c r="C166" s="177">
        <v>0</v>
      </c>
      <c r="D166" s="177">
        <v>0</v>
      </c>
      <c r="E166" s="177">
        <v>0</v>
      </c>
      <c r="F166" s="177">
        <v>0</v>
      </c>
      <c r="G166" s="177">
        <v>1</v>
      </c>
      <c r="H166" s="177">
        <v>0</v>
      </c>
      <c r="I166" s="177">
        <v>426</v>
      </c>
    </row>
    <row r="167" spans="1:9" ht="12" customHeight="1" x14ac:dyDescent="0.25">
      <c r="A167" s="178" t="s">
        <v>260</v>
      </c>
      <c r="B167" s="177">
        <v>0</v>
      </c>
      <c r="C167" s="177">
        <v>0</v>
      </c>
      <c r="D167" s="177">
        <v>0</v>
      </c>
      <c r="E167" s="177">
        <v>0</v>
      </c>
      <c r="F167" s="177">
        <v>0</v>
      </c>
      <c r="G167" s="177">
        <v>0</v>
      </c>
      <c r="H167" s="177">
        <v>0</v>
      </c>
      <c r="I167" s="177">
        <v>0</v>
      </c>
    </row>
    <row r="168" spans="1:9" ht="12" customHeight="1" x14ac:dyDescent="0.25">
      <c r="A168" s="179" t="s">
        <v>261</v>
      </c>
      <c r="B168" s="177">
        <v>0</v>
      </c>
      <c r="C168" s="177">
        <v>0</v>
      </c>
      <c r="D168" s="177">
        <v>0</v>
      </c>
      <c r="E168" s="177">
        <v>0</v>
      </c>
      <c r="F168" s="177">
        <v>0</v>
      </c>
      <c r="G168" s="177">
        <v>0</v>
      </c>
      <c r="H168" s="177">
        <v>0</v>
      </c>
      <c r="I168" s="177">
        <v>0</v>
      </c>
    </row>
    <row r="169" spans="1:9" ht="12" customHeight="1" x14ac:dyDescent="0.25">
      <c r="A169" s="178" t="s">
        <v>262</v>
      </c>
      <c r="B169" s="177">
        <v>1</v>
      </c>
      <c r="C169" s="177">
        <v>0</v>
      </c>
      <c r="D169" s="177">
        <v>0</v>
      </c>
      <c r="E169" s="177">
        <v>0</v>
      </c>
      <c r="F169" s="177">
        <v>0</v>
      </c>
      <c r="G169" s="177">
        <v>0</v>
      </c>
      <c r="H169" s="177">
        <v>1</v>
      </c>
      <c r="I169" s="177">
        <v>638</v>
      </c>
    </row>
    <row r="170" spans="1:9" ht="12" customHeight="1" x14ac:dyDescent="0.25">
      <c r="A170" s="179" t="s">
        <v>263</v>
      </c>
      <c r="B170" s="177">
        <v>0</v>
      </c>
      <c r="C170" s="177">
        <v>0</v>
      </c>
      <c r="D170" s="177">
        <v>0</v>
      </c>
      <c r="E170" s="177">
        <v>0</v>
      </c>
      <c r="F170" s="177">
        <v>0</v>
      </c>
      <c r="G170" s="177">
        <v>0</v>
      </c>
      <c r="H170" s="177">
        <v>0</v>
      </c>
      <c r="I170" s="177">
        <v>0</v>
      </c>
    </row>
    <row r="171" spans="1:9" ht="12" customHeight="1" x14ac:dyDescent="0.25">
      <c r="A171" s="179" t="s">
        <v>264</v>
      </c>
      <c r="B171" s="177">
        <v>0</v>
      </c>
      <c r="C171" s="177">
        <v>0</v>
      </c>
      <c r="D171" s="177">
        <v>0</v>
      </c>
      <c r="E171" s="177">
        <v>0</v>
      </c>
      <c r="F171" s="177">
        <v>0</v>
      </c>
      <c r="G171" s="177">
        <v>0</v>
      </c>
      <c r="H171" s="177">
        <v>0</v>
      </c>
      <c r="I171" s="177">
        <v>0</v>
      </c>
    </row>
    <row r="172" spans="1:9" ht="12" customHeight="1" x14ac:dyDescent="0.25">
      <c r="A172" s="179" t="s">
        <v>265</v>
      </c>
      <c r="B172" s="177">
        <v>0</v>
      </c>
      <c r="C172" s="177">
        <v>0</v>
      </c>
      <c r="D172" s="177">
        <v>0</v>
      </c>
      <c r="E172" s="177">
        <v>0</v>
      </c>
      <c r="F172" s="177">
        <v>0</v>
      </c>
      <c r="G172" s="177">
        <v>0</v>
      </c>
      <c r="H172" s="177">
        <v>0</v>
      </c>
      <c r="I172" s="177">
        <v>0</v>
      </c>
    </row>
    <row r="173" spans="1:9" ht="12" customHeight="1" x14ac:dyDescent="0.25">
      <c r="A173" s="178" t="s">
        <v>266</v>
      </c>
      <c r="B173" s="177">
        <v>3</v>
      </c>
      <c r="C173" s="177">
        <v>0</v>
      </c>
      <c r="D173" s="177">
        <v>1</v>
      </c>
      <c r="E173" s="177">
        <v>0</v>
      </c>
      <c r="F173" s="177">
        <v>0</v>
      </c>
      <c r="G173" s="177">
        <v>0</v>
      </c>
      <c r="H173" s="177">
        <v>2</v>
      </c>
      <c r="I173" s="177">
        <v>3498</v>
      </c>
    </row>
    <row r="174" spans="1:9" ht="12" customHeight="1" x14ac:dyDescent="0.25">
      <c r="A174" s="179" t="s">
        <v>267</v>
      </c>
      <c r="B174" s="177">
        <v>3</v>
      </c>
      <c r="C174" s="177">
        <v>0</v>
      </c>
      <c r="D174" s="177">
        <v>1</v>
      </c>
      <c r="E174" s="177">
        <v>0</v>
      </c>
      <c r="F174" s="177">
        <v>1</v>
      </c>
      <c r="G174" s="177">
        <v>0</v>
      </c>
      <c r="H174" s="177">
        <v>1</v>
      </c>
      <c r="I174" s="177">
        <v>2106</v>
      </c>
    </row>
    <row r="175" spans="1:9" ht="12" customHeight="1" x14ac:dyDescent="0.25">
      <c r="A175" s="178" t="s">
        <v>268</v>
      </c>
      <c r="B175" s="177">
        <v>1</v>
      </c>
      <c r="C175" s="177">
        <v>1</v>
      </c>
      <c r="D175" s="177">
        <v>0</v>
      </c>
      <c r="E175" s="177">
        <v>0</v>
      </c>
      <c r="F175" s="177">
        <v>0</v>
      </c>
      <c r="G175" s="177">
        <v>0</v>
      </c>
      <c r="H175" s="177">
        <v>0</v>
      </c>
      <c r="I175" s="177">
        <v>64</v>
      </c>
    </row>
    <row r="176" spans="1:9" ht="28.5" customHeight="1" x14ac:dyDescent="0.25">
      <c r="A176" s="336" t="s">
        <v>280</v>
      </c>
      <c r="B176" s="336"/>
      <c r="C176" s="336"/>
      <c r="D176" s="336"/>
      <c r="E176" s="336"/>
      <c r="F176" s="336"/>
      <c r="G176" s="336"/>
      <c r="H176" s="336"/>
      <c r="I176" s="336"/>
    </row>
    <row r="177" spans="1:9" ht="9.75" customHeight="1" x14ac:dyDescent="0.25">
      <c r="A177" s="3"/>
      <c r="B177" s="52" t="s">
        <v>0</v>
      </c>
      <c r="C177" s="52"/>
      <c r="D177" s="52"/>
      <c r="E177" s="52"/>
      <c r="F177" s="52"/>
      <c r="G177" s="52"/>
      <c r="H177" s="52"/>
      <c r="I177" s="52"/>
    </row>
    <row r="178" spans="1:9" ht="15" customHeight="1" x14ac:dyDescent="0.25">
      <c r="A178" s="330" t="s">
        <v>328</v>
      </c>
      <c r="B178" s="330" t="s">
        <v>81</v>
      </c>
      <c r="C178" s="333" t="s">
        <v>83</v>
      </c>
      <c r="D178" s="334"/>
      <c r="E178" s="334"/>
      <c r="F178" s="334"/>
      <c r="G178" s="334"/>
      <c r="H178" s="335"/>
      <c r="I178" s="330" t="s">
        <v>322</v>
      </c>
    </row>
    <row r="179" spans="1:9" ht="33" customHeight="1" x14ac:dyDescent="0.25">
      <c r="A179" s="332"/>
      <c r="B179" s="332"/>
      <c r="C179" s="274" t="s">
        <v>64</v>
      </c>
      <c r="D179" s="274" t="s">
        <v>65</v>
      </c>
      <c r="E179" s="274" t="s">
        <v>71</v>
      </c>
      <c r="F179" s="274" t="s">
        <v>70</v>
      </c>
      <c r="G179" s="274" t="s">
        <v>69</v>
      </c>
      <c r="H179" s="274" t="s">
        <v>82</v>
      </c>
      <c r="I179" s="332"/>
    </row>
    <row r="180" spans="1:9" ht="12" customHeight="1" x14ac:dyDescent="0.25">
      <c r="A180" s="156" t="s">
        <v>179</v>
      </c>
      <c r="B180" s="278">
        <v>8498</v>
      </c>
      <c r="C180" s="278">
        <v>3124</v>
      </c>
      <c r="D180" s="278">
        <v>2254</v>
      </c>
      <c r="E180" s="278">
        <v>764</v>
      </c>
      <c r="F180" s="278">
        <v>349</v>
      </c>
      <c r="G180" s="278">
        <v>200</v>
      </c>
      <c r="H180" s="278">
        <v>1807</v>
      </c>
      <c r="I180" s="278">
        <v>5322165</v>
      </c>
    </row>
    <row r="181" spans="1:9" ht="12" customHeight="1" x14ac:dyDescent="0.25">
      <c r="A181" s="179" t="s">
        <v>252</v>
      </c>
      <c r="B181" s="177">
        <v>4682</v>
      </c>
      <c r="C181" s="177">
        <v>2519</v>
      </c>
      <c r="D181" s="177">
        <v>1756</v>
      </c>
      <c r="E181" s="177">
        <v>298</v>
      </c>
      <c r="F181" s="177">
        <v>73</v>
      </c>
      <c r="G181" s="177">
        <v>27</v>
      </c>
      <c r="H181" s="177">
        <v>9</v>
      </c>
      <c r="I181" s="177">
        <v>530250</v>
      </c>
    </row>
    <row r="182" spans="1:9" ht="12" customHeight="1" x14ac:dyDescent="0.25">
      <c r="A182" s="178" t="s">
        <v>253</v>
      </c>
      <c r="B182" s="177">
        <v>589</v>
      </c>
      <c r="C182" s="177">
        <v>11</v>
      </c>
      <c r="D182" s="177">
        <v>250</v>
      </c>
      <c r="E182" s="177">
        <v>201</v>
      </c>
      <c r="F182" s="177">
        <v>59</v>
      </c>
      <c r="G182" s="177">
        <v>26</v>
      </c>
      <c r="H182" s="177">
        <v>42</v>
      </c>
      <c r="I182" s="177">
        <v>147027</v>
      </c>
    </row>
    <row r="183" spans="1:9" ht="12" customHeight="1" x14ac:dyDescent="0.25">
      <c r="A183" s="179" t="s">
        <v>254</v>
      </c>
      <c r="B183" s="177">
        <v>2094</v>
      </c>
      <c r="C183" s="177">
        <v>185</v>
      </c>
      <c r="D183" s="177">
        <v>21</v>
      </c>
      <c r="E183" s="177">
        <v>86</v>
      </c>
      <c r="F183" s="177">
        <v>119</v>
      </c>
      <c r="G183" s="177">
        <v>96</v>
      </c>
      <c r="H183" s="177">
        <v>1587</v>
      </c>
      <c r="I183" s="177">
        <v>4139033</v>
      </c>
    </row>
    <row r="184" spans="1:9" ht="12" customHeight="1" x14ac:dyDescent="0.25">
      <c r="A184" s="178" t="s">
        <v>255</v>
      </c>
      <c r="B184" s="177">
        <v>211</v>
      </c>
      <c r="C184" s="177">
        <v>51</v>
      </c>
      <c r="D184" s="177">
        <v>32</v>
      </c>
      <c r="E184" s="177">
        <v>26</v>
      </c>
      <c r="F184" s="177">
        <v>16</v>
      </c>
      <c r="G184" s="177">
        <v>9</v>
      </c>
      <c r="H184" s="177">
        <v>77</v>
      </c>
      <c r="I184" s="177">
        <v>202186</v>
      </c>
    </row>
    <row r="185" spans="1:9" ht="12" customHeight="1" x14ac:dyDescent="0.25">
      <c r="A185" s="179" t="s">
        <v>256</v>
      </c>
      <c r="B185" s="177">
        <v>44</v>
      </c>
      <c r="C185" s="177">
        <v>4</v>
      </c>
      <c r="D185" s="177">
        <v>2</v>
      </c>
      <c r="E185" s="177">
        <v>2</v>
      </c>
      <c r="F185" s="177">
        <v>5</v>
      </c>
      <c r="G185" s="177">
        <v>4</v>
      </c>
      <c r="H185" s="177">
        <v>27</v>
      </c>
      <c r="I185" s="177">
        <v>86066</v>
      </c>
    </row>
    <row r="186" spans="1:9" ht="12" customHeight="1" x14ac:dyDescent="0.25">
      <c r="A186" s="178" t="s">
        <v>257</v>
      </c>
      <c r="B186" s="177">
        <v>1</v>
      </c>
      <c r="C186" s="177">
        <v>0</v>
      </c>
      <c r="D186" s="177">
        <v>0</v>
      </c>
      <c r="E186" s="177">
        <v>0</v>
      </c>
      <c r="F186" s="177">
        <v>0</v>
      </c>
      <c r="G186" s="177">
        <v>0</v>
      </c>
      <c r="H186" s="177">
        <v>1</v>
      </c>
      <c r="I186" s="177">
        <v>3041</v>
      </c>
    </row>
    <row r="187" spans="1:9" ht="12" customHeight="1" x14ac:dyDescent="0.25">
      <c r="A187" s="179" t="s">
        <v>258</v>
      </c>
      <c r="B187" s="177">
        <v>6</v>
      </c>
      <c r="C187" s="177">
        <v>1</v>
      </c>
      <c r="D187" s="177">
        <v>1</v>
      </c>
      <c r="E187" s="177">
        <v>0</v>
      </c>
      <c r="F187" s="177">
        <v>0</v>
      </c>
      <c r="G187" s="177">
        <v>0</v>
      </c>
      <c r="H187" s="177">
        <v>4</v>
      </c>
      <c r="I187" s="177">
        <v>14695</v>
      </c>
    </row>
    <row r="188" spans="1:9" ht="12" customHeight="1" x14ac:dyDescent="0.25">
      <c r="A188" s="178" t="s">
        <v>260</v>
      </c>
      <c r="B188" s="177">
        <v>0</v>
      </c>
      <c r="C188" s="177">
        <v>0</v>
      </c>
      <c r="D188" s="177">
        <v>0</v>
      </c>
      <c r="E188" s="177">
        <v>0</v>
      </c>
      <c r="F188" s="177">
        <v>0</v>
      </c>
      <c r="G188" s="177">
        <v>0</v>
      </c>
      <c r="H188" s="177">
        <v>0</v>
      </c>
      <c r="I188" s="177">
        <v>0</v>
      </c>
    </row>
    <row r="189" spans="1:9" ht="12" customHeight="1" x14ac:dyDescent="0.25">
      <c r="A189" s="179" t="s">
        <v>261</v>
      </c>
      <c r="B189" s="177">
        <v>1</v>
      </c>
      <c r="C189" s="177">
        <v>0</v>
      </c>
      <c r="D189" s="177">
        <v>0</v>
      </c>
      <c r="E189" s="177">
        <v>0</v>
      </c>
      <c r="F189" s="177">
        <v>0</v>
      </c>
      <c r="G189" s="177">
        <v>0</v>
      </c>
      <c r="H189" s="177">
        <v>1</v>
      </c>
      <c r="I189" s="177">
        <v>781</v>
      </c>
    </row>
    <row r="190" spans="1:9" ht="12" customHeight="1" x14ac:dyDescent="0.25">
      <c r="A190" s="178" t="s">
        <v>262</v>
      </c>
      <c r="B190" s="177">
        <v>5</v>
      </c>
      <c r="C190" s="177">
        <v>0</v>
      </c>
      <c r="D190" s="177">
        <v>0</v>
      </c>
      <c r="E190" s="177">
        <v>0</v>
      </c>
      <c r="F190" s="177">
        <v>1</v>
      </c>
      <c r="G190" s="177">
        <v>0</v>
      </c>
      <c r="H190" s="177">
        <v>4</v>
      </c>
      <c r="I190" s="177">
        <v>6582</v>
      </c>
    </row>
    <row r="191" spans="1:9" ht="12" customHeight="1" x14ac:dyDescent="0.25">
      <c r="A191" s="179" t="s">
        <v>263</v>
      </c>
      <c r="B191" s="177">
        <v>3</v>
      </c>
      <c r="C191" s="177">
        <v>0</v>
      </c>
      <c r="D191" s="177">
        <v>0</v>
      </c>
      <c r="E191" s="177">
        <v>2</v>
      </c>
      <c r="F191" s="177">
        <v>0</v>
      </c>
      <c r="G191" s="177">
        <v>0</v>
      </c>
      <c r="H191" s="177">
        <v>1</v>
      </c>
      <c r="I191" s="177">
        <v>1032</v>
      </c>
    </row>
    <row r="192" spans="1:9" ht="12" customHeight="1" x14ac:dyDescent="0.25">
      <c r="A192" s="179" t="s">
        <v>264</v>
      </c>
      <c r="B192" s="177">
        <v>0</v>
      </c>
      <c r="C192" s="177">
        <v>0</v>
      </c>
      <c r="D192" s="177">
        <v>0</v>
      </c>
      <c r="E192" s="177">
        <v>0</v>
      </c>
      <c r="F192" s="177">
        <v>0</v>
      </c>
      <c r="G192" s="177">
        <v>0</v>
      </c>
      <c r="H192" s="177">
        <v>0</v>
      </c>
      <c r="I192" s="177">
        <v>0</v>
      </c>
    </row>
    <row r="193" spans="1:9" ht="12" customHeight="1" x14ac:dyDescent="0.25">
      <c r="A193" s="179" t="s">
        <v>265</v>
      </c>
      <c r="B193" s="177">
        <v>0</v>
      </c>
      <c r="C193" s="177">
        <v>0</v>
      </c>
      <c r="D193" s="177">
        <v>0</v>
      </c>
      <c r="E193" s="177">
        <v>0</v>
      </c>
      <c r="F193" s="177">
        <v>0</v>
      </c>
      <c r="G193" s="177">
        <v>0</v>
      </c>
      <c r="H193" s="177">
        <v>0</v>
      </c>
      <c r="I193" s="177">
        <v>0</v>
      </c>
    </row>
    <row r="194" spans="1:9" ht="12" customHeight="1" x14ac:dyDescent="0.25">
      <c r="A194" s="178" t="s">
        <v>266</v>
      </c>
      <c r="B194" s="177">
        <v>14</v>
      </c>
      <c r="C194" s="177">
        <v>1</v>
      </c>
      <c r="D194" s="177">
        <v>1</v>
      </c>
      <c r="E194" s="177">
        <v>2</v>
      </c>
      <c r="F194" s="177">
        <v>3</v>
      </c>
      <c r="G194" s="177">
        <v>1</v>
      </c>
      <c r="H194" s="177">
        <v>6</v>
      </c>
      <c r="I194" s="177">
        <v>12297</v>
      </c>
    </row>
    <row r="195" spans="1:9" ht="12" customHeight="1" x14ac:dyDescent="0.25">
      <c r="A195" s="179" t="s">
        <v>267</v>
      </c>
      <c r="B195" s="177">
        <v>811</v>
      </c>
      <c r="C195" s="177">
        <v>336</v>
      </c>
      <c r="D195" s="177">
        <v>188</v>
      </c>
      <c r="E195" s="177">
        <v>141</v>
      </c>
      <c r="F195" s="177">
        <v>72</v>
      </c>
      <c r="G195" s="177">
        <v>36</v>
      </c>
      <c r="H195" s="177">
        <v>38</v>
      </c>
      <c r="I195" s="177">
        <v>167848</v>
      </c>
    </row>
    <row r="196" spans="1:9" ht="12" customHeight="1" x14ac:dyDescent="0.25">
      <c r="A196" s="178" t="s">
        <v>268</v>
      </c>
      <c r="B196" s="177">
        <v>37</v>
      </c>
      <c r="C196" s="177">
        <v>16</v>
      </c>
      <c r="D196" s="177">
        <v>3</v>
      </c>
      <c r="E196" s="177">
        <v>6</v>
      </c>
      <c r="F196" s="177">
        <v>1</v>
      </c>
      <c r="G196" s="177">
        <v>1</v>
      </c>
      <c r="H196" s="177">
        <v>10</v>
      </c>
      <c r="I196" s="177">
        <v>11327</v>
      </c>
    </row>
    <row r="197" spans="1:9" ht="12" customHeight="1" x14ac:dyDescent="0.25">
      <c r="A197" s="149"/>
      <c r="B197" s="177"/>
      <c r="C197" s="177"/>
      <c r="D197" s="177"/>
      <c r="E197" s="177"/>
      <c r="F197" s="177"/>
      <c r="G197" s="177"/>
      <c r="H197" s="177"/>
      <c r="I197" s="177"/>
    </row>
    <row r="198" spans="1:9" ht="12" customHeight="1" x14ac:dyDescent="0.25">
      <c r="A198" s="162" t="s">
        <v>180</v>
      </c>
      <c r="B198" s="278">
        <v>1237</v>
      </c>
      <c r="C198" s="278">
        <v>278</v>
      </c>
      <c r="D198" s="278">
        <v>440</v>
      </c>
      <c r="E198" s="278">
        <v>225</v>
      </c>
      <c r="F198" s="278">
        <v>98</v>
      </c>
      <c r="G198" s="278">
        <v>54</v>
      </c>
      <c r="H198" s="278">
        <v>142</v>
      </c>
      <c r="I198" s="278">
        <v>383198</v>
      </c>
    </row>
    <row r="199" spans="1:9" ht="12" customHeight="1" x14ac:dyDescent="0.25">
      <c r="A199" s="179" t="s">
        <v>252</v>
      </c>
      <c r="B199" s="177">
        <v>802</v>
      </c>
      <c r="C199" s="177">
        <v>254</v>
      </c>
      <c r="D199" s="177">
        <v>374</v>
      </c>
      <c r="E199" s="177">
        <v>137</v>
      </c>
      <c r="F199" s="177">
        <v>35</v>
      </c>
      <c r="G199" s="177">
        <v>2</v>
      </c>
      <c r="H199" s="177">
        <v>0</v>
      </c>
      <c r="I199" s="177">
        <v>116879</v>
      </c>
    </row>
    <row r="200" spans="1:9" ht="12" customHeight="1" x14ac:dyDescent="0.25">
      <c r="A200" s="178" t="s">
        <v>253</v>
      </c>
      <c r="B200" s="177">
        <v>124</v>
      </c>
      <c r="C200" s="177">
        <v>1</v>
      </c>
      <c r="D200" s="177">
        <v>33</v>
      </c>
      <c r="E200" s="177">
        <v>44</v>
      </c>
      <c r="F200" s="177">
        <v>23</v>
      </c>
      <c r="G200" s="177">
        <v>18</v>
      </c>
      <c r="H200" s="177">
        <v>5</v>
      </c>
      <c r="I200" s="177">
        <v>35120</v>
      </c>
    </row>
    <row r="201" spans="1:9" ht="12" customHeight="1" x14ac:dyDescent="0.25">
      <c r="A201" s="179" t="s">
        <v>254</v>
      </c>
      <c r="B201" s="177">
        <v>135</v>
      </c>
      <c r="C201" s="177">
        <v>0</v>
      </c>
      <c r="D201" s="177">
        <v>4</v>
      </c>
      <c r="E201" s="177">
        <v>15</v>
      </c>
      <c r="F201" s="177">
        <v>23</v>
      </c>
      <c r="G201" s="177">
        <v>22</v>
      </c>
      <c r="H201" s="177">
        <v>71</v>
      </c>
      <c r="I201" s="177">
        <v>115901</v>
      </c>
    </row>
    <row r="202" spans="1:9" ht="12" customHeight="1" x14ac:dyDescent="0.25">
      <c r="A202" s="178" t="s">
        <v>255</v>
      </c>
      <c r="B202" s="177">
        <v>63</v>
      </c>
      <c r="C202" s="177">
        <v>18</v>
      </c>
      <c r="D202" s="177">
        <v>19</v>
      </c>
      <c r="E202" s="177">
        <v>10</v>
      </c>
      <c r="F202" s="177">
        <v>3</v>
      </c>
      <c r="G202" s="177">
        <v>4</v>
      </c>
      <c r="H202" s="177">
        <v>9</v>
      </c>
      <c r="I202" s="177">
        <v>17342</v>
      </c>
    </row>
    <row r="203" spans="1:9" ht="12" customHeight="1" x14ac:dyDescent="0.25">
      <c r="A203" s="179" t="s">
        <v>256</v>
      </c>
      <c r="B203" s="177">
        <v>7</v>
      </c>
      <c r="C203" s="177">
        <v>3</v>
      </c>
      <c r="D203" s="177">
        <v>1</v>
      </c>
      <c r="E203" s="177">
        <v>2</v>
      </c>
      <c r="F203" s="177">
        <v>1</v>
      </c>
      <c r="G203" s="177">
        <v>0</v>
      </c>
      <c r="H203" s="177">
        <v>0</v>
      </c>
      <c r="I203" s="177">
        <v>1217</v>
      </c>
    </row>
    <row r="204" spans="1:9" ht="12" customHeight="1" x14ac:dyDescent="0.25">
      <c r="A204" s="178" t="s">
        <v>257</v>
      </c>
      <c r="B204" s="177">
        <v>1</v>
      </c>
      <c r="C204" s="177">
        <v>0</v>
      </c>
      <c r="D204" s="177">
        <v>1</v>
      </c>
      <c r="E204" s="177">
        <v>0</v>
      </c>
      <c r="F204" s="177">
        <v>0</v>
      </c>
      <c r="G204" s="177">
        <v>0</v>
      </c>
      <c r="H204" s="177">
        <v>0</v>
      </c>
      <c r="I204" s="177">
        <v>194</v>
      </c>
    </row>
    <row r="205" spans="1:9" ht="12" customHeight="1" x14ac:dyDescent="0.25">
      <c r="A205" s="179" t="s">
        <v>258</v>
      </c>
      <c r="B205" s="177">
        <v>1</v>
      </c>
      <c r="C205" s="177">
        <v>0</v>
      </c>
      <c r="D205" s="177">
        <v>1</v>
      </c>
      <c r="E205" s="177">
        <v>0</v>
      </c>
      <c r="F205" s="177">
        <v>0</v>
      </c>
      <c r="G205" s="177">
        <v>0</v>
      </c>
      <c r="H205" s="177">
        <v>0</v>
      </c>
      <c r="I205" s="177">
        <v>103</v>
      </c>
    </row>
    <row r="206" spans="1:9" ht="12" customHeight="1" x14ac:dyDescent="0.25">
      <c r="A206" s="178" t="s">
        <v>260</v>
      </c>
      <c r="B206" s="177">
        <v>0</v>
      </c>
      <c r="C206" s="177">
        <v>0</v>
      </c>
      <c r="D206" s="177">
        <v>0</v>
      </c>
      <c r="E206" s="177">
        <v>0</v>
      </c>
      <c r="F206" s="177">
        <v>0</v>
      </c>
      <c r="G206" s="177">
        <v>0</v>
      </c>
      <c r="H206" s="177">
        <v>0</v>
      </c>
      <c r="I206" s="177">
        <v>0</v>
      </c>
    </row>
    <row r="207" spans="1:9" ht="12" customHeight="1" x14ac:dyDescent="0.25">
      <c r="A207" s="179" t="s">
        <v>261</v>
      </c>
      <c r="B207" s="177">
        <v>1</v>
      </c>
      <c r="C207" s="177">
        <v>0</v>
      </c>
      <c r="D207" s="177">
        <v>1</v>
      </c>
      <c r="E207" s="177">
        <v>0</v>
      </c>
      <c r="F207" s="177">
        <v>0</v>
      </c>
      <c r="G207" s="177">
        <v>0</v>
      </c>
      <c r="H207" s="177">
        <v>0</v>
      </c>
      <c r="I207" s="177">
        <v>116</v>
      </c>
    </row>
    <row r="208" spans="1:9" ht="12" customHeight="1" x14ac:dyDescent="0.25">
      <c r="A208" s="178" t="s">
        <v>262</v>
      </c>
      <c r="B208" s="177">
        <v>4</v>
      </c>
      <c r="C208" s="177">
        <v>1</v>
      </c>
      <c r="D208" s="177">
        <v>1</v>
      </c>
      <c r="E208" s="177">
        <v>0</v>
      </c>
      <c r="F208" s="177">
        <v>0</v>
      </c>
      <c r="G208" s="177">
        <v>1</v>
      </c>
      <c r="H208" s="177">
        <v>1</v>
      </c>
      <c r="I208" s="177">
        <v>1377</v>
      </c>
    </row>
    <row r="209" spans="1:9" ht="12" customHeight="1" x14ac:dyDescent="0.25">
      <c r="A209" s="179" t="s">
        <v>263</v>
      </c>
      <c r="B209" s="177">
        <v>2</v>
      </c>
      <c r="C209" s="177">
        <v>0</v>
      </c>
      <c r="D209" s="177">
        <v>0</v>
      </c>
      <c r="E209" s="177">
        <v>0</v>
      </c>
      <c r="F209" s="177">
        <v>0</v>
      </c>
      <c r="G209" s="177">
        <v>0</v>
      </c>
      <c r="H209" s="177">
        <v>2</v>
      </c>
      <c r="I209" s="177">
        <v>14021</v>
      </c>
    </row>
    <row r="210" spans="1:9" ht="12" customHeight="1" x14ac:dyDescent="0.25">
      <c r="A210" s="179" t="s">
        <v>264</v>
      </c>
      <c r="B210" s="177">
        <v>0</v>
      </c>
      <c r="C210" s="177">
        <v>0</v>
      </c>
      <c r="D210" s="177">
        <v>0</v>
      </c>
      <c r="E210" s="177">
        <v>0</v>
      </c>
      <c r="F210" s="177">
        <v>0</v>
      </c>
      <c r="G210" s="177">
        <v>0</v>
      </c>
      <c r="H210" s="177">
        <v>0</v>
      </c>
      <c r="I210" s="177">
        <v>0</v>
      </c>
    </row>
    <row r="211" spans="1:9" ht="12" customHeight="1" x14ac:dyDescent="0.25">
      <c r="A211" s="179" t="s">
        <v>265</v>
      </c>
      <c r="B211" s="177">
        <v>0</v>
      </c>
      <c r="C211" s="177">
        <v>0</v>
      </c>
      <c r="D211" s="177">
        <v>0</v>
      </c>
      <c r="E211" s="177">
        <v>0</v>
      </c>
      <c r="F211" s="177">
        <v>0</v>
      </c>
      <c r="G211" s="177">
        <v>0</v>
      </c>
      <c r="H211" s="177">
        <v>0</v>
      </c>
      <c r="I211" s="177">
        <v>0</v>
      </c>
    </row>
    <row r="212" spans="1:9" ht="12" customHeight="1" x14ac:dyDescent="0.25">
      <c r="A212" s="178" t="s">
        <v>266</v>
      </c>
      <c r="B212" s="177">
        <v>8</v>
      </c>
      <c r="C212" s="177">
        <v>0</v>
      </c>
      <c r="D212" s="177">
        <v>1</v>
      </c>
      <c r="E212" s="177">
        <v>2</v>
      </c>
      <c r="F212" s="177">
        <v>0</v>
      </c>
      <c r="G212" s="177">
        <v>0</v>
      </c>
      <c r="H212" s="177">
        <v>5</v>
      </c>
      <c r="I212" s="177">
        <v>4130</v>
      </c>
    </row>
    <row r="213" spans="1:9" ht="12" customHeight="1" x14ac:dyDescent="0.25">
      <c r="A213" s="179" t="s">
        <v>267</v>
      </c>
      <c r="B213" s="177">
        <v>89</v>
      </c>
      <c r="C213" s="177">
        <v>1</v>
      </c>
      <c r="D213" s="177">
        <v>4</v>
      </c>
      <c r="E213" s="177">
        <v>15</v>
      </c>
      <c r="F213" s="177">
        <v>13</v>
      </c>
      <c r="G213" s="177">
        <v>7</v>
      </c>
      <c r="H213" s="177">
        <v>49</v>
      </c>
      <c r="I213" s="177">
        <v>76798</v>
      </c>
    </row>
    <row r="214" spans="1:9" ht="12" customHeight="1" x14ac:dyDescent="0.25">
      <c r="A214" s="178" t="s">
        <v>268</v>
      </c>
      <c r="B214" s="177">
        <v>0</v>
      </c>
      <c r="C214" s="177">
        <v>0</v>
      </c>
      <c r="D214" s="177">
        <v>0</v>
      </c>
      <c r="E214" s="177">
        <v>0</v>
      </c>
      <c r="F214" s="177">
        <v>0</v>
      </c>
      <c r="G214" s="177">
        <v>0</v>
      </c>
      <c r="H214" s="177">
        <v>0</v>
      </c>
      <c r="I214" s="177">
        <v>0</v>
      </c>
    </row>
    <row r="215" spans="1:9" ht="12" customHeight="1" x14ac:dyDescent="0.25">
      <c r="A215" s="167"/>
      <c r="B215" s="177"/>
      <c r="C215" s="177"/>
      <c r="D215" s="177"/>
      <c r="E215" s="177"/>
      <c r="F215" s="177"/>
      <c r="G215" s="177"/>
      <c r="H215" s="177"/>
      <c r="I215" s="177"/>
    </row>
    <row r="216" spans="1:9" ht="12" customHeight="1" x14ac:dyDescent="0.25">
      <c r="A216" s="156" t="s">
        <v>181</v>
      </c>
      <c r="B216" s="278">
        <v>1434</v>
      </c>
      <c r="C216" s="278">
        <v>343</v>
      </c>
      <c r="D216" s="278">
        <v>576</v>
      </c>
      <c r="E216" s="278">
        <v>212</v>
      </c>
      <c r="F216" s="278">
        <v>149</v>
      </c>
      <c r="G216" s="278">
        <v>62</v>
      </c>
      <c r="H216" s="278">
        <v>92</v>
      </c>
      <c r="I216" s="278">
        <v>330218</v>
      </c>
    </row>
    <row r="217" spans="1:9" ht="12" customHeight="1" x14ac:dyDescent="0.25">
      <c r="A217" s="179" t="s">
        <v>252</v>
      </c>
      <c r="B217" s="177">
        <v>883</v>
      </c>
      <c r="C217" s="177">
        <v>289</v>
      </c>
      <c r="D217" s="177">
        <v>436</v>
      </c>
      <c r="E217" s="177">
        <v>96</v>
      </c>
      <c r="F217" s="177">
        <v>47</v>
      </c>
      <c r="G217" s="177">
        <v>10</v>
      </c>
      <c r="H217" s="177">
        <v>5</v>
      </c>
      <c r="I217" s="177">
        <v>130327</v>
      </c>
    </row>
    <row r="218" spans="1:9" ht="12" customHeight="1" x14ac:dyDescent="0.25">
      <c r="A218" s="178" t="s">
        <v>253</v>
      </c>
      <c r="B218" s="177">
        <v>195</v>
      </c>
      <c r="C218" s="177">
        <v>6</v>
      </c>
      <c r="D218" s="177">
        <v>70</v>
      </c>
      <c r="E218" s="177">
        <v>72</v>
      </c>
      <c r="F218" s="177">
        <v>31</v>
      </c>
      <c r="G218" s="177">
        <v>8</v>
      </c>
      <c r="H218" s="177">
        <v>8</v>
      </c>
      <c r="I218" s="177">
        <v>48961</v>
      </c>
    </row>
    <row r="219" spans="1:9" ht="12" customHeight="1" x14ac:dyDescent="0.25">
      <c r="A219" s="179" t="s">
        <v>254</v>
      </c>
      <c r="B219" s="177">
        <v>138</v>
      </c>
      <c r="C219" s="177">
        <v>1</v>
      </c>
      <c r="D219" s="177">
        <v>7</v>
      </c>
      <c r="E219" s="177">
        <v>21</v>
      </c>
      <c r="F219" s="177">
        <v>41</v>
      </c>
      <c r="G219" s="177">
        <v>30</v>
      </c>
      <c r="H219" s="177">
        <v>38</v>
      </c>
      <c r="I219" s="177">
        <v>73093</v>
      </c>
    </row>
    <row r="220" spans="1:9" ht="12" customHeight="1" x14ac:dyDescent="0.25">
      <c r="A220" s="178" t="s">
        <v>255</v>
      </c>
      <c r="B220" s="177">
        <v>68</v>
      </c>
      <c r="C220" s="177">
        <v>16</v>
      </c>
      <c r="D220" s="177">
        <v>21</v>
      </c>
      <c r="E220" s="177">
        <v>3</v>
      </c>
      <c r="F220" s="177">
        <v>9</v>
      </c>
      <c r="G220" s="177">
        <v>7</v>
      </c>
      <c r="H220" s="177">
        <v>12</v>
      </c>
      <c r="I220" s="177">
        <v>29743</v>
      </c>
    </row>
    <row r="221" spans="1:9" ht="12" customHeight="1" x14ac:dyDescent="0.25">
      <c r="A221" s="179" t="s">
        <v>256</v>
      </c>
      <c r="B221" s="177">
        <v>12</v>
      </c>
      <c r="C221" s="177">
        <v>1</v>
      </c>
      <c r="D221" s="177">
        <v>7</v>
      </c>
      <c r="E221" s="177">
        <v>1</v>
      </c>
      <c r="F221" s="177">
        <v>1</v>
      </c>
      <c r="G221" s="177">
        <v>0</v>
      </c>
      <c r="H221" s="177">
        <v>2</v>
      </c>
      <c r="I221" s="177">
        <v>2834</v>
      </c>
    </row>
    <row r="222" spans="1:9" ht="12" customHeight="1" x14ac:dyDescent="0.25">
      <c r="A222" s="178" t="s">
        <v>257</v>
      </c>
      <c r="B222" s="177">
        <v>1</v>
      </c>
      <c r="C222" s="177">
        <v>0</v>
      </c>
      <c r="D222" s="177">
        <v>0</v>
      </c>
      <c r="E222" s="177">
        <v>0</v>
      </c>
      <c r="F222" s="177">
        <v>0</v>
      </c>
      <c r="G222" s="177">
        <v>1</v>
      </c>
      <c r="H222" s="177">
        <v>0</v>
      </c>
      <c r="I222" s="177">
        <v>417</v>
      </c>
    </row>
    <row r="223" spans="1:9" ht="12" customHeight="1" x14ac:dyDescent="0.25">
      <c r="A223" s="179" t="s">
        <v>258</v>
      </c>
      <c r="B223" s="177">
        <v>0</v>
      </c>
      <c r="C223" s="177">
        <v>0</v>
      </c>
      <c r="D223" s="177">
        <v>0</v>
      </c>
      <c r="E223" s="177">
        <v>0</v>
      </c>
      <c r="F223" s="177">
        <v>0</v>
      </c>
      <c r="G223" s="177">
        <v>0</v>
      </c>
      <c r="H223" s="177">
        <v>0</v>
      </c>
      <c r="I223" s="177">
        <v>0</v>
      </c>
    </row>
    <row r="224" spans="1:9" ht="12" customHeight="1" x14ac:dyDescent="0.25">
      <c r="A224" s="178" t="s">
        <v>260</v>
      </c>
      <c r="B224" s="177">
        <v>0</v>
      </c>
      <c r="C224" s="177">
        <v>0</v>
      </c>
      <c r="D224" s="177">
        <v>0</v>
      </c>
      <c r="E224" s="177">
        <v>0</v>
      </c>
      <c r="F224" s="177">
        <v>0</v>
      </c>
      <c r="G224" s="177">
        <v>0</v>
      </c>
      <c r="H224" s="177">
        <v>0</v>
      </c>
      <c r="I224" s="177">
        <v>0</v>
      </c>
    </row>
    <row r="225" spans="1:9" ht="12" customHeight="1" x14ac:dyDescent="0.25">
      <c r="A225" s="179" t="s">
        <v>261</v>
      </c>
      <c r="B225" s="177">
        <v>1</v>
      </c>
      <c r="C225" s="177">
        <v>0</v>
      </c>
      <c r="D225" s="177">
        <v>0</v>
      </c>
      <c r="E225" s="177">
        <v>0</v>
      </c>
      <c r="F225" s="177">
        <v>0</v>
      </c>
      <c r="G225" s="177">
        <v>0</v>
      </c>
      <c r="H225" s="177">
        <v>1</v>
      </c>
      <c r="I225" s="177">
        <v>555</v>
      </c>
    </row>
    <row r="226" spans="1:9" ht="12" customHeight="1" x14ac:dyDescent="0.25">
      <c r="A226" s="178" t="s">
        <v>262</v>
      </c>
      <c r="B226" s="177">
        <v>3</v>
      </c>
      <c r="C226" s="177">
        <v>0</v>
      </c>
      <c r="D226" s="177">
        <v>0</v>
      </c>
      <c r="E226" s="177">
        <v>0</v>
      </c>
      <c r="F226" s="177">
        <v>0</v>
      </c>
      <c r="G226" s="177">
        <v>0</v>
      </c>
      <c r="H226" s="177">
        <v>3</v>
      </c>
      <c r="I226" s="177">
        <v>4360</v>
      </c>
    </row>
    <row r="227" spans="1:9" ht="12" customHeight="1" x14ac:dyDescent="0.25">
      <c r="A227" s="179" t="s">
        <v>263</v>
      </c>
      <c r="B227" s="177">
        <v>2</v>
      </c>
      <c r="C227" s="177">
        <v>0</v>
      </c>
      <c r="D227" s="177">
        <v>0</v>
      </c>
      <c r="E227" s="177">
        <v>1</v>
      </c>
      <c r="F227" s="177">
        <v>1</v>
      </c>
      <c r="G227" s="177">
        <v>0</v>
      </c>
      <c r="H227" s="177">
        <v>0</v>
      </c>
      <c r="I227" s="177">
        <v>587</v>
      </c>
    </row>
    <row r="228" spans="1:9" ht="12" customHeight="1" x14ac:dyDescent="0.25">
      <c r="A228" s="179" t="s">
        <v>264</v>
      </c>
      <c r="B228" s="177">
        <v>0</v>
      </c>
      <c r="C228" s="177">
        <v>0</v>
      </c>
      <c r="D228" s="177">
        <v>0</v>
      </c>
      <c r="E228" s="177">
        <v>0</v>
      </c>
      <c r="F228" s="177">
        <v>0</v>
      </c>
      <c r="G228" s="177">
        <v>0</v>
      </c>
      <c r="H228" s="177">
        <v>0</v>
      </c>
      <c r="I228" s="177">
        <v>0</v>
      </c>
    </row>
    <row r="229" spans="1:9" ht="12" customHeight="1" x14ac:dyDescent="0.25">
      <c r="A229" s="179" t="s">
        <v>265</v>
      </c>
      <c r="B229" s="177">
        <v>0</v>
      </c>
      <c r="C229" s="177">
        <v>0</v>
      </c>
      <c r="D229" s="177">
        <v>0</v>
      </c>
      <c r="E229" s="177">
        <v>0</v>
      </c>
      <c r="F229" s="177">
        <v>0</v>
      </c>
      <c r="G229" s="177">
        <v>0</v>
      </c>
      <c r="H229" s="177">
        <v>0</v>
      </c>
      <c r="I229" s="177">
        <v>0</v>
      </c>
    </row>
    <row r="230" spans="1:9" ht="12" customHeight="1" x14ac:dyDescent="0.25">
      <c r="A230" s="178" t="s">
        <v>266</v>
      </c>
      <c r="B230" s="177">
        <v>6</v>
      </c>
      <c r="C230" s="177">
        <v>1</v>
      </c>
      <c r="D230" s="177">
        <v>1</v>
      </c>
      <c r="E230" s="177">
        <v>1</v>
      </c>
      <c r="F230" s="177">
        <v>0</v>
      </c>
      <c r="G230" s="177">
        <v>0</v>
      </c>
      <c r="H230" s="177">
        <v>3</v>
      </c>
      <c r="I230" s="177">
        <v>4949</v>
      </c>
    </row>
    <row r="231" spans="1:9" ht="12" customHeight="1" x14ac:dyDescent="0.25">
      <c r="A231" s="179" t="s">
        <v>267</v>
      </c>
      <c r="B231" s="177">
        <v>60</v>
      </c>
      <c r="C231" s="177">
        <v>0</v>
      </c>
      <c r="D231" s="177">
        <v>6</v>
      </c>
      <c r="E231" s="177">
        <v>12</v>
      </c>
      <c r="F231" s="177">
        <v>17</v>
      </c>
      <c r="G231" s="177">
        <v>6</v>
      </c>
      <c r="H231" s="177">
        <v>19</v>
      </c>
      <c r="I231" s="177">
        <v>26119</v>
      </c>
    </row>
    <row r="232" spans="1:9" ht="12" customHeight="1" x14ac:dyDescent="0.25">
      <c r="A232" s="178" t="s">
        <v>268</v>
      </c>
      <c r="B232" s="177">
        <v>65</v>
      </c>
      <c r="C232" s="177">
        <v>29</v>
      </c>
      <c r="D232" s="177">
        <v>28</v>
      </c>
      <c r="E232" s="177">
        <v>5</v>
      </c>
      <c r="F232" s="177">
        <v>2</v>
      </c>
      <c r="G232" s="177">
        <v>0</v>
      </c>
      <c r="H232" s="177">
        <v>1</v>
      </c>
      <c r="I232" s="177">
        <v>8273</v>
      </c>
    </row>
    <row r="233" spans="1:9" ht="28.5" customHeight="1" x14ac:dyDescent="0.25">
      <c r="A233" s="336" t="s">
        <v>280</v>
      </c>
      <c r="B233" s="336"/>
      <c r="C233" s="336"/>
      <c r="D233" s="336"/>
      <c r="E233" s="336"/>
      <c r="F233" s="336"/>
      <c r="G233" s="336"/>
      <c r="H233" s="336"/>
      <c r="I233" s="336"/>
    </row>
    <row r="234" spans="1:9" ht="9.75" customHeight="1" x14ac:dyDescent="0.25">
      <c r="A234" s="3"/>
      <c r="B234" s="52" t="s">
        <v>0</v>
      </c>
      <c r="C234" s="52"/>
      <c r="D234" s="52"/>
      <c r="E234" s="52"/>
      <c r="F234" s="52"/>
      <c r="G234" s="52"/>
      <c r="H234" s="52"/>
      <c r="I234" s="52"/>
    </row>
    <row r="235" spans="1:9" ht="15" customHeight="1" x14ac:dyDescent="0.25">
      <c r="A235" s="330" t="s">
        <v>328</v>
      </c>
      <c r="B235" s="330" t="s">
        <v>81</v>
      </c>
      <c r="C235" s="333" t="s">
        <v>83</v>
      </c>
      <c r="D235" s="334"/>
      <c r="E235" s="334"/>
      <c r="F235" s="334"/>
      <c r="G235" s="334"/>
      <c r="H235" s="335"/>
      <c r="I235" s="330" t="s">
        <v>322</v>
      </c>
    </row>
    <row r="236" spans="1:9" ht="33" customHeight="1" x14ac:dyDescent="0.25">
      <c r="A236" s="332"/>
      <c r="B236" s="332"/>
      <c r="C236" s="274" t="s">
        <v>64</v>
      </c>
      <c r="D236" s="274" t="s">
        <v>65</v>
      </c>
      <c r="E236" s="274" t="s">
        <v>71</v>
      </c>
      <c r="F236" s="274" t="s">
        <v>70</v>
      </c>
      <c r="G236" s="274" t="s">
        <v>69</v>
      </c>
      <c r="H236" s="274" t="s">
        <v>82</v>
      </c>
      <c r="I236" s="332"/>
    </row>
    <row r="237" spans="1:9" ht="12" customHeight="1" x14ac:dyDescent="0.25">
      <c r="A237" s="156" t="s">
        <v>339</v>
      </c>
      <c r="B237" s="278">
        <v>865</v>
      </c>
      <c r="C237" s="278">
        <v>407</v>
      </c>
      <c r="D237" s="278">
        <v>278</v>
      </c>
      <c r="E237" s="278">
        <v>96</v>
      </c>
      <c r="F237" s="278">
        <v>40</v>
      </c>
      <c r="G237" s="278">
        <v>13</v>
      </c>
      <c r="H237" s="278">
        <v>31</v>
      </c>
      <c r="I237" s="278">
        <v>140254</v>
      </c>
    </row>
    <row r="238" spans="1:9" ht="12" customHeight="1" x14ac:dyDescent="0.25">
      <c r="A238" s="179" t="s">
        <v>252</v>
      </c>
      <c r="B238" s="177">
        <v>625</v>
      </c>
      <c r="C238" s="177">
        <v>381</v>
      </c>
      <c r="D238" s="177">
        <v>207</v>
      </c>
      <c r="E238" s="177">
        <v>31</v>
      </c>
      <c r="F238" s="177">
        <v>5</v>
      </c>
      <c r="G238" s="177">
        <v>1</v>
      </c>
      <c r="H238" s="177">
        <v>0</v>
      </c>
      <c r="I238" s="177">
        <v>60497</v>
      </c>
    </row>
    <row r="239" spans="1:9" ht="12" customHeight="1" x14ac:dyDescent="0.25">
      <c r="A239" s="178" t="s">
        <v>253</v>
      </c>
      <c r="B239" s="177">
        <v>76</v>
      </c>
      <c r="C239" s="177">
        <v>6</v>
      </c>
      <c r="D239" s="177">
        <v>33</v>
      </c>
      <c r="E239" s="177">
        <v>25</v>
      </c>
      <c r="F239" s="177">
        <v>9</v>
      </c>
      <c r="G239" s="177">
        <v>1</v>
      </c>
      <c r="H239" s="177">
        <v>2</v>
      </c>
      <c r="I239" s="177">
        <v>16681</v>
      </c>
    </row>
    <row r="240" spans="1:9" ht="12" customHeight="1" x14ac:dyDescent="0.25">
      <c r="A240" s="179" t="s">
        <v>254</v>
      </c>
      <c r="B240" s="177">
        <v>47</v>
      </c>
      <c r="C240" s="177">
        <v>0</v>
      </c>
      <c r="D240" s="177">
        <v>6</v>
      </c>
      <c r="E240" s="177">
        <v>18</v>
      </c>
      <c r="F240" s="177">
        <v>13</v>
      </c>
      <c r="G240" s="177">
        <v>2</v>
      </c>
      <c r="H240" s="177">
        <v>8</v>
      </c>
      <c r="I240" s="177">
        <v>16119</v>
      </c>
    </row>
    <row r="241" spans="1:9" ht="12" customHeight="1" x14ac:dyDescent="0.25">
      <c r="A241" s="178" t="s">
        <v>255</v>
      </c>
      <c r="B241" s="177">
        <v>55</v>
      </c>
      <c r="C241" s="177">
        <v>14</v>
      </c>
      <c r="D241" s="177">
        <v>23</v>
      </c>
      <c r="E241" s="177">
        <v>6</v>
      </c>
      <c r="F241" s="177">
        <v>2</v>
      </c>
      <c r="G241" s="177">
        <v>3</v>
      </c>
      <c r="H241" s="177">
        <v>7</v>
      </c>
      <c r="I241" s="177">
        <v>20187</v>
      </c>
    </row>
    <row r="242" spans="1:9" ht="12" customHeight="1" x14ac:dyDescent="0.25">
      <c r="A242" s="179" t="s">
        <v>256</v>
      </c>
      <c r="B242" s="177">
        <v>5</v>
      </c>
      <c r="C242" s="177">
        <v>1</v>
      </c>
      <c r="D242" s="177">
        <v>0</v>
      </c>
      <c r="E242" s="177">
        <v>2</v>
      </c>
      <c r="F242" s="177">
        <v>0</v>
      </c>
      <c r="G242" s="177">
        <v>0</v>
      </c>
      <c r="H242" s="177">
        <v>2</v>
      </c>
      <c r="I242" s="177">
        <v>3633</v>
      </c>
    </row>
    <row r="243" spans="1:9" ht="12" customHeight="1" x14ac:dyDescent="0.25">
      <c r="A243" s="178" t="s">
        <v>257</v>
      </c>
      <c r="B243" s="177">
        <v>0</v>
      </c>
      <c r="C243" s="177">
        <v>0</v>
      </c>
      <c r="D243" s="177">
        <v>0</v>
      </c>
      <c r="E243" s="177">
        <v>0</v>
      </c>
      <c r="F243" s="177">
        <v>0</v>
      </c>
      <c r="G243" s="177">
        <v>0</v>
      </c>
      <c r="H243" s="177">
        <v>0</v>
      </c>
      <c r="I243" s="177">
        <v>0</v>
      </c>
    </row>
    <row r="244" spans="1:9" ht="12" customHeight="1" x14ac:dyDescent="0.25">
      <c r="A244" s="179" t="s">
        <v>258</v>
      </c>
      <c r="B244" s="177">
        <v>3</v>
      </c>
      <c r="C244" s="177">
        <v>1</v>
      </c>
      <c r="D244" s="177">
        <v>0</v>
      </c>
      <c r="E244" s="177">
        <v>0</v>
      </c>
      <c r="F244" s="177">
        <v>0</v>
      </c>
      <c r="G244" s="177">
        <v>1</v>
      </c>
      <c r="H244" s="177">
        <v>1</v>
      </c>
      <c r="I244" s="177">
        <v>1088</v>
      </c>
    </row>
    <row r="245" spans="1:9" ht="12" customHeight="1" x14ac:dyDescent="0.25">
      <c r="A245" s="178" t="s">
        <v>260</v>
      </c>
      <c r="B245" s="177">
        <v>0</v>
      </c>
      <c r="C245" s="177">
        <v>0</v>
      </c>
      <c r="D245" s="177">
        <v>0</v>
      </c>
      <c r="E245" s="177">
        <v>0</v>
      </c>
      <c r="F245" s="177">
        <v>0</v>
      </c>
      <c r="G245" s="177">
        <v>0</v>
      </c>
      <c r="H245" s="177">
        <v>0</v>
      </c>
      <c r="I245" s="177">
        <v>0</v>
      </c>
    </row>
    <row r="246" spans="1:9" ht="12" customHeight="1" x14ac:dyDescent="0.25">
      <c r="A246" s="179" t="s">
        <v>261</v>
      </c>
      <c r="B246" s="177">
        <v>0</v>
      </c>
      <c r="C246" s="177">
        <v>0</v>
      </c>
      <c r="D246" s="177">
        <v>0</v>
      </c>
      <c r="E246" s="177">
        <v>0</v>
      </c>
      <c r="F246" s="177">
        <v>0</v>
      </c>
      <c r="G246" s="177">
        <v>0</v>
      </c>
      <c r="H246" s="177">
        <v>0</v>
      </c>
      <c r="I246" s="177">
        <v>0</v>
      </c>
    </row>
    <row r="247" spans="1:9" ht="12" customHeight="1" x14ac:dyDescent="0.25">
      <c r="A247" s="178" t="s">
        <v>262</v>
      </c>
      <c r="B247" s="177">
        <v>0</v>
      </c>
      <c r="C247" s="177">
        <v>0</v>
      </c>
      <c r="D247" s="177">
        <v>0</v>
      </c>
      <c r="E247" s="177">
        <v>0</v>
      </c>
      <c r="F247" s="177">
        <v>0</v>
      </c>
      <c r="G247" s="177">
        <v>0</v>
      </c>
      <c r="H247" s="177">
        <v>0</v>
      </c>
      <c r="I247" s="177">
        <v>0</v>
      </c>
    </row>
    <row r="248" spans="1:9" ht="12" customHeight="1" x14ac:dyDescent="0.25">
      <c r="A248" s="179" t="s">
        <v>263</v>
      </c>
      <c r="B248" s="177">
        <v>1</v>
      </c>
      <c r="C248" s="177">
        <v>0</v>
      </c>
      <c r="D248" s="177">
        <v>0</v>
      </c>
      <c r="E248" s="177">
        <v>0</v>
      </c>
      <c r="F248" s="177">
        <v>0</v>
      </c>
      <c r="G248" s="177">
        <v>1</v>
      </c>
      <c r="H248" s="177">
        <v>0</v>
      </c>
      <c r="I248" s="177">
        <v>485</v>
      </c>
    </row>
    <row r="249" spans="1:9" ht="12" customHeight="1" x14ac:dyDescent="0.25">
      <c r="A249" s="179" t="s">
        <v>264</v>
      </c>
      <c r="B249" s="177">
        <v>0</v>
      </c>
      <c r="C249" s="177">
        <v>0</v>
      </c>
      <c r="D249" s="177">
        <v>0</v>
      </c>
      <c r="E249" s="177">
        <v>0</v>
      </c>
      <c r="F249" s="177">
        <v>0</v>
      </c>
      <c r="G249" s="177">
        <v>0</v>
      </c>
      <c r="H249" s="177">
        <v>0</v>
      </c>
      <c r="I249" s="177">
        <v>0</v>
      </c>
    </row>
    <row r="250" spans="1:9" ht="12" customHeight="1" x14ac:dyDescent="0.25">
      <c r="A250" s="179" t="s">
        <v>265</v>
      </c>
      <c r="B250" s="177">
        <v>1</v>
      </c>
      <c r="C250" s="177">
        <v>0</v>
      </c>
      <c r="D250" s="177">
        <v>0</v>
      </c>
      <c r="E250" s="177">
        <v>0</v>
      </c>
      <c r="F250" s="177">
        <v>0</v>
      </c>
      <c r="G250" s="177">
        <v>0</v>
      </c>
      <c r="H250" s="177">
        <v>1</v>
      </c>
      <c r="I250" s="177">
        <v>1500</v>
      </c>
    </row>
    <row r="251" spans="1:9" ht="12" customHeight="1" x14ac:dyDescent="0.25">
      <c r="A251" s="178" t="s">
        <v>266</v>
      </c>
      <c r="B251" s="177">
        <v>3</v>
      </c>
      <c r="C251" s="177">
        <v>0</v>
      </c>
      <c r="D251" s="177">
        <v>1</v>
      </c>
      <c r="E251" s="177">
        <v>2</v>
      </c>
      <c r="F251" s="177">
        <v>0</v>
      </c>
      <c r="G251" s="177">
        <v>0</v>
      </c>
      <c r="H251" s="177">
        <v>0</v>
      </c>
      <c r="I251" s="177">
        <v>691</v>
      </c>
    </row>
    <row r="252" spans="1:9" ht="12" customHeight="1" x14ac:dyDescent="0.25">
      <c r="A252" s="179" t="s">
        <v>267</v>
      </c>
      <c r="B252" s="177">
        <v>43</v>
      </c>
      <c r="C252" s="177">
        <v>3</v>
      </c>
      <c r="D252" s="177">
        <v>7</v>
      </c>
      <c r="E252" s="177">
        <v>10</v>
      </c>
      <c r="F252" s="177">
        <v>11</v>
      </c>
      <c r="G252" s="177">
        <v>3</v>
      </c>
      <c r="H252" s="177">
        <v>9</v>
      </c>
      <c r="I252" s="177">
        <v>17834</v>
      </c>
    </row>
    <row r="253" spans="1:9" ht="12" customHeight="1" x14ac:dyDescent="0.25">
      <c r="A253" s="178" t="s">
        <v>268</v>
      </c>
      <c r="B253" s="177">
        <v>6</v>
      </c>
      <c r="C253" s="177">
        <v>1</v>
      </c>
      <c r="D253" s="177">
        <v>1</v>
      </c>
      <c r="E253" s="177">
        <v>2</v>
      </c>
      <c r="F253" s="177">
        <v>0</v>
      </c>
      <c r="G253" s="177">
        <v>1</v>
      </c>
      <c r="H253" s="177">
        <v>1</v>
      </c>
      <c r="I253" s="177">
        <v>1539</v>
      </c>
    </row>
    <row r="254" spans="1:9" ht="12" customHeight="1" x14ac:dyDescent="0.25">
      <c r="A254" s="167"/>
      <c r="B254" s="177"/>
      <c r="C254" s="177"/>
      <c r="D254" s="177"/>
      <c r="E254" s="177"/>
      <c r="F254" s="177"/>
      <c r="G254" s="177"/>
      <c r="H254" s="177"/>
      <c r="I254" s="177"/>
    </row>
    <row r="255" spans="1:9" ht="12" customHeight="1" x14ac:dyDescent="0.25">
      <c r="A255" s="156" t="s">
        <v>271</v>
      </c>
      <c r="B255" s="278">
        <v>2676</v>
      </c>
      <c r="C255" s="278">
        <v>1643</v>
      </c>
      <c r="D255" s="278">
        <v>503</v>
      </c>
      <c r="E255" s="278">
        <v>166</v>
      </c>
      <c r="F255" s="278">
        <v>63</v>
      </c>
      <c r="G255" s="278">
        <v>40</v>
      </c>
      <c r="H255" s="278">
        <v>261</v>
      </c>
      <c r="I255" s="278">
        <v>1344737</v>
      </c>
    </row>
    <row r="256" spans="1:9" ht="12" customHeight="1" x14ac:dyDescent="0.25">
      <c r="A256" s="179" t="s">
        <v>252</v>
      </c>
      <c r="B256" s="177">
        <v>2164</v>
      </c>
      <c r="C256" s="177">
        <v>1611</v>
      </c>
      <c r="D256" s="177">
        <v>417</v>
      </c>
      <c r="E256" s="177">
        <v>98</v>
      </c>
      <c r="F256" s="177">
        <v>29</v>
      </c>
      <c r="G256" s="177">
        <v>9</v>
      </c>
      <c r="H256" s="177">
        <v>0</v>
      </c>
      <c r="I256" s="177">
        <v>172945</v>
      </c>
    </row>
    <row r="257" spans="1:9" ht="12" customHeight="1" x14ac:dyDescent="0.25">
      <c r="A257" s="178" t="s">
        <v>253</v>
      </c>
      <c r="B257" s="177">
        <v>81</v>
      </c>
      <c r="C257" s="177">
        <v>4</v>
      </c>
      <c r="D257" s="177">
        <v>33</v>
      </c>
      <c r="E257" s="177">
        <v>27</v>
      </c>
      <c r="F257" s="177">
        <v>8</v>
      </c>
      <c r="G257" s="177">
        <v>2</v>
      </c>
      <c r="H257" s="177">
        <v>7</v>
      </c>
      <c r="I257" s="177">
        <v>20170</v>
      </c>
    </row>
    <row r="258" spans="1:9" ht="12" customHeight="1" x14ac:dyDescent="0.25">
      <c r="A258" s="179" t="s">
        <v>254</v>
      </c>
      <c r="B258" s="177">
        <v>230</v>
      </c>
      <c r="C258" s="177">
        <v>1</v>
      </c>
      <c r="D258" s="177">
        <v>6</v>
      </c>
      <c r="E258" s="177">
        <v>8</v>
      </c>
      <c r="F258" s="177">
        <v>1</v>
      </c>
      <c r="G258" s="177">
        <v>16</v>
      </c>
      <c r="H258" s="177">
        <v>198</v>
      </c>
      <c r="I258" s="177">
        <v>1054453</v>
      </c>
    </row>
    <row r="259" spans="1:9" ht="12" customHeight="1" x14ac:dyDescent="0.25">
      <c r="A259" s="178" t="s">
        <v>255</v>
      </c>
      <c r="B259" s="177">
        <v>134</v>
      </c>
      <c r="C259" s="177">
        <v>24</v>
      </c>
      <c r="D259" s="177">
        <v>33</v>
      </c>
      <c r="E259" s="177">
        <v>19</v>
      </c>
      <c r="F259" s="177">
        <v>12</v>
      </c>
      <c r="G259" s="177">
        <v>9</v>
      </c>
      <c r="H259" s="177">
        <v>37</v>
      </c>
      <c r="I259" s="177">
        <v>56062</v>
      </c>
    </row>
    <row r="260" spans="1:9" ht="12" customHeight="1" x14ac:dyDescent="0.25">
      <c r="A260" s="179" t="s">
        <v>256</v>
      </c>
      <c r="B260" s="177">
        <v>5</v>
      </c>
      <c r="C260" s="177">
        <v>1</v>
      </c>
      <c r="D260" s="177">
        <v>0</v>
      </c>
      <c r="E260" s="177">
        <v>1</v>
      </c>
      <c r="F260" s="177">
        <v>1</v>
      </c>
      <c r="G260" s="177">
        <v>0</v>
      </c>
      <c r="H260" s="177">
        <v>2</v>
      </c>
      <c r="I260" s="177">
        <v>2234</v>
      </c>
    </row>
    <row r="261" spans="1:9" ht="12" customHeight="1" x14ac:dyDescent="0.25">
      <c r="A261" s="178" t="s">
        <v>257</v>
      </c>
      <c r="B261" s="177">
        <v>1</v>
      </c>
      <c r="C261" s="177">
        <v>0</v>
      </c>
      <c r="D261" s="177">
        <v>1</v>
      </c>
      <c r="E261" s="177">
        <v>0</v>
      </c>
      <c r="F261" s="177">
        <v>0</v>
      </c>
      <c r="G261" s="177">
        <v>0</v>
      </c>
      <c r="H261" s="177">
        <v>0</v>
      </c>
      <c r="I261" s="177">
        <v>180</v>
      </c>
    </row>
    <row r="262" spans="1:9" ht="12" customHeight="1" x14ac:dyDescent="0.25">
      <c r="A262" s="179" t="s">
        <v>258</v>
      </c>
      <c r="B262" s="177">
        <v>8</v>
      </c>
      <c r="C262" s="177">
        <v>0</v>
      </c>
      <c r="D262" s="177">
        <v>1</v>
      </c>
      <c r="E262" s="177">
        <v>3</v>
      </c>
      <c r="F262" s="177">
        <v>0</v>
      </c>
      <c r="G262" s="177">
        <v>1</v>
      </c>
      <c r="H262" s="177">
        <v>3</v>
      </c>
      <c r="I262" s="177">
        <v>18972</v>
      </c>
    </row>
    <row r="263" spans="1:9" ht="12" customHeight="1" x14ac:dyDescent="0.25">
      <c r="A263" s="178" t="s">
        <v>260</v>
      </c>
      <c r="B263" s="177">
        <v>0</v>
      </c>
      <c r="C263" s="177">
        <v>0</v>
      </c>
      <c r="D263" s="177">
        <v>0</v>
      </c>
      <c r="E263" s="177">
        <v>0</v>
      </c>
      <c r="F263" s="177">
        <v>0</v>
      </c>
      <c r="G263" s="177">
        <v>0</v>
      </c>
      <c r="H263" s="177">
        <v>0</v>
      </c>
      <c r="I263" s="177">
        <v>0</v>
      </c>
    </row>
    <row r="264" spans="1:9" ht="12" customHeight="1" x14ac:dyDescent="0.25">
      <c r="A264" s="179" t="s">
        <v>261</v>
      </c>
      <c r="B264" s="177">
        <v>0</v>
      </c>
      <c r="C264" s="177">
        <v>0</v>
      </c>
      <c r="D264" s="177">
        <v>0</v>
      </c>
      <c r="E264" s="177">
        <v>0</v>
      </c>
      <c r="F264" s="177">
        <v>0</v>
      </c>
      <c r="G264" s="177">
        <v>0</v>
      </c>
      <c r="H264" s="177">
        <v>0</v>
      </c>
      <c r="I264" s="177">
        <v>0</v>
      </c>
    </row>
    <row r="265" spans="1:9" ht="12" customHeight="1" x14ac:dyDescent="0.25">
      <c r="A265" s="178" t="s">
        <v>262</v>
      </c>
      <c r="B265" s="177">
        <v>0</v>
      </c>
      <c r="C265" s="177">
        <v>0</v>
      </c>
      <c r="D265" s="177">
        <v>0</v>
      </c>
      <c r="E265" s="177">
        <v>0</v>
      </c>
      <c r="F265" s="177">
        <v>0</v>
      </c>
      <c r="G265" s="177">
        <v>0</v>
      </c>
      <c r="H265" s="177">
        <v>0</v>
      </c>
      <c r="I265" s="177">
        <v>0</v>
      </c>
    </row>
    <row r="266" spans="1:9" ht="12" customHeight="1" x14ac:dyDescent="0.25">
      <c r="A266" s="179" t="s">
        <v>263</v>
      </c>
      <c r="B266" s="177">
        <v>2</v>
      </c>
      <c r="C266" s="177">
        <v>1</v>
      </c>
      <c r="D266" s="177">
        <v>0</v>
      </c>
      <c r="E266" s="177">
        <v>0</v>
      </c>
      <c r="F266" s="177">
        <v>0</v>
      </c>
      <c r="G266" s="177">
        <v>0</v>
      </c>
      <c r="H266" s="177">
        <v>1</v>
      </c>
      <c r="I266" s="177">
        <v>959</v>
      </c>
    </row>
    <row r="267" spans="1:9" ht="12" customHeight="1" x14ac:dyDescent="0.25">
      <c r="A267" s="179" t="s">
        <v>264</v>
      </c>
      <c r="B267" s="177">
        <v>0</v>
      </c>
      <c r="C267" s="177">
        <v>0</v>
      </c>
      <c r="D267" s="177">
        <v>0</v>
      </c>
      <c r="E267" s="177">
        <v>0</v>
      </c>
      <c r="F267" s="177">
        <v>0</v>
      </c>
      <c r="G267" s="177">
        <v>0</v>
      </c>
      <c r="H267" s="177">
        <v>0</v>
      </c>
      <c r="I267" s="177">
        <v>0</v>
      </c>
    </row>
    <row r="268" spans="1:9" ht="12" customHeight="1" x14ac:dyDescent="0.25">
      <c r="A268" s="179" t="s">
        <v>265</v>
      </c>
      <c r="B268" s="177">
        <v>1</v>
      </c>
      <c r="C268" s="177">
        <v>0</v>
      </c>
      <c r="D268" s="177">
        <v>0</v>
      </c>
      <c r="E268" s="177">
        <v>0</v>
      </c>
      <c r="F268" s="177">
        <v>1</v>
      </c>
      <c r="G268" s="177">
        <v>0</v>
      </c>
      <c r="H268" s="177">
        <v>0</v>
      </c>
      <c r="I268" s="177">
        <v>342</v>
      </c>
    </row>
    <row r="269" spans="1:9" ht="12" customHeight="1" x14ac:dyDescent="0.25">
      <c r="A269" s="178" t="s">
        <v>266</v>
      </c>
      <c r="B269" s="177">
        <v>8</v>
      </c>
      <c r="C269" s="177">
        <v>0</v>
      </c>
      <c r="D269" s="177">
        <v>4</v>
      </c>
      <c r="E269" s="177">
        <v>1</v>
      </c>
      <c r="F269" s="177">
        <v>1</v>
      </c>
      <c r="G269" s="177">
        <v>0</v>
      </c>
      <c r="H269" s="177">
        <v>2</v>
      </c>
      <c r="I269" s="177">
        <v>2356</v>
      </c>
    </row>
    <row r="270" spans="1:9" ht="12" customHeight="1" x14ac:dyDescent="0.25">
      <c r="A270" s="179" t="s">
        <v>267</v>
      </c>
      <c r="B270" s="177">
        <v>35</v>
      </c>
      <c r="C270" s="177">
        <v>1</v>
      </c>
      <c r="D270" s="177">
        <v>8</v>
      </c>
      <c r="E270" s="177">
        <v>7</v>
      </c>
      <c r="F270" s="177">
        <v>8</v>
      </c>
      <c r="G270" s="177">
        <v>2</v>
      </c>
      <c r="H270" s="177">
        <v>9</v>
      </c>
      <c r="I270" s="177">
        <v>12862</v>
      </c>
    </row>
    <row r="271" spans="1:9" ht="12" customHeight="1" x14ac:dyDescent="0.25">
      <c r="A271" s="178" t="s">
        <v>268</v>
      </c>
      <c r="B271" s="177">
        <v>7</v>
      </c>
      <c r="C271" s="177">
        <v>0</v>
      </c>
      <c r="D271" s="177">
        <v>0</v>
      </c>
      <c r="E271" s="177">
        <v>2</v>
      </c>
      <c r="F271" s="177">
        <v>2</v>
      </c>
      <c r="G271" s="177">
        <v>1</v>
      </c>
      <c r="H271" s="177">
        <v>2</v>
      </c>
      <c r="I271" s="177">
        <v>3202</v>
      </c>
    </row>
    <row r="272" spans="1:9" ht="12" customHeight="1" x14ac:dyDescent="0.25">
      <c r="A272" s="167"/>
      <c r="B272" s="177"/>
      <c r="C272" s="177"/>
      <c r="D272" s="177"/>
      <c r="E272" s="177"/>
      <c r="F272" s="177"/>
      <c r="G272" s="177"/>
      <c r="H272" s="177"/>
      <c r="I272" s="177"/>
    </row>
    <row r="273" spans="1:9" ht="12" customHeight="1" x14ac:dyDescent="0.25">
      <c r="A273" s="156" t="s">
        <v>184</v>
      </c>
      <c r="B273" s="278">
        <v>345</v>
      </c>
      <c r="C273" s="278">
        <v>105</v>
      </c>
      <c r="D273" s="278">
        <v>138</v>
      </c>
      <c r="E273" s="278">
        <v>75</v>
      </c>
      <c r="F273" s="278">
        <v>10</v>
      </c>
      <c r="G273" s="278">
        <v>9</v>
      </c>
      <c r="H273" s="278">
        <v>8</v>
      </c>
      <c r="I273" s="278">
        <v>56531</v>
      </c>
    </row>
    <row r="274" spans="1:9" ht="12" customHeight="1" x14ac:dyDescent="0.25">
      <c r="A274" s="179" t="s">
        <v>252</v>
      </c>
      <c r="B274" s="177">
        <v>227</v>
      </c>
      <c r="C274" s="177">
        <v>81</v>
      </c>
      <c r="D274" s="177">
        <v>105</v>
      </c>
      <c r="E274" s="177">
        <v>39</v>
      </c>
      <c r="F274" s="177">
        <v>0</v>
      </c>
      <c r="G274" s="177">
        <v>2</v>
      </c>
      <c r="H274" s="177">
        <v>0</v>
      </c>
      <c r="I274" s="177">
        <v>29802</v>
      </c>
    </row>
    <row r="275" spans="1:9" ht="12" customHeight="1" x14ac:dyDescent="0.25">
      <c r="A275" s="178" t="s">
        <v>253</v>
      </c>
      <c r="B275" s="177">
        <v>22</v>
      </c>
      <c r="C275" s="177">
        <v>0</v>
      </c>
      <c r="D275" s="177">
        <v>11</v>
      </c>
      <c r="E275" s="177">
        <v>9</v>
      </c>
      <c r="F275" s="177">
        <v>1</v>
      </c>
      <c r="G275" s="177">
        <v>1</v>
      </c>
      <c r="H275" s="177">
        <v>0</v>
      </c>
      <c r="I275" s="177">
        <v>4724</v>
      </c>
    </row>
    <row r="276" spans="1:9" ht="12" customHeight="1" x14ac:dyDescent="0.25">
      <c r="A276" s="179" t="s">
        <v>254</v>
      </c>
      <c r="B276" s="177">
        <v>9</v>
      </c>
      <c r="C276" s="177">
        <v>0</v>
      </c>
      <c r="D276" s="177">
        <v>2</v>
      </c>
      <c r="E276" s="177">
        <v>1</v>
      </c>
      <c r="F276" s="177">
        <v>2</v>
      </c>
      <c r="G276" s="177">
        <v>1</v>
      </c>
      <c r="H276" s="177">
        <v>3</v>
      </c>
      <c r="I276" s="177">
        <v>3189</v>
      </c>
    </row>
    <row r="277" spans="1:9" ht="12" customHeight="1" x14ac:dyDescent="0.25">
      <c r="A277" s="178" t="s">
        <v>255</v>
      </c>
      <c r="B277" s="177">
        <v>28</v>
      </c>
      <c r="C277" s="177">
        <v>9</v>
      </c>
      <c r="D277" s="177">
        <v>8</v>
      </c>
      <c r="E277" s="177">
        <v>6</v>
      </c>
      <c r="F277" s="177">
        <v>2</v>
      </c>
      <c r="G277" s="177">
        <v>1</v>
      </c>
      <c r="H277" s="177">
        <v>2</v>
      </c>
      <c r="I277" s="177">
        <v>5605</v>
      </c>
    </row>
    <row r="278" spans="1:9" ht="12" customHeight="1" x14ac:dyDescent="0.25">
      <c r="A278" s="179" t="s">
        <v>256</v>
      </c>
      <c r="B278" s="177">
        <v>3</v>
      </c>
      <c r="C278" s="177">
        <v>3</v>
      </c>
      <c r="D278" s="177">
        <v>0</v>
      </c>
      <c r="E278" s="177">
        <v>0</v>
      </c>
      <c r="F278" s="177">
        <v>0</v>
      </c>
      <c r="G278" s="177">
        <v>0</v>
      </c>
      <c r="H278" s="177">
        <v>0</v>
      </c>
      <c r="I278" s="177">
        <v>195</v>
      </c>
    </row>
    <row r="279" spans="1:9" ht="12" customHeight="1" x14ac:dyDescent="0.25">
      <c r="A279" s="178" t="s">
        <v>257</v>
      </c>
      <c r="B279" s="177">
        <v>1</v>
      </c>
      <c r="C279" s="177">
        <v>0</v>
      </c>
      <c r="D279" s="177">
        <v>0</v>
      </c>
      <c r="E279" s="177">
        <v>0</v>
      </c>
      <c r="F279" s="177">
        <v>0</v>
      </c>
      <c r="G279" s="177">
        <v>0</v>
      </c>
      <c r="H279" s="177">
        <v>1</v>
      </c>
      <c r="I279" s="177">
        <v>706</v>
      </c>
    </row>
    <row r="280" spans="1:9" ht="12" customHeight="1" x14ac:dyDescent="0.25">
      <c r="A280" s="179" t="s">
        <v>258</v>
      </c>
      <c r="B280" s="177">
        <v>0</v>
      </c>
      <c r="C280" s="177">
        <v>0</v>
      </c>
      <c r="D280" s="177">
        <v>0</v>
      </c>
      <c r="E280" s="177">
        <v>0</v>
      </c>
      <c r="F280" s="177">
        <v>0</v>
      </c>
      <c r="G280" s="177">
        <v>0</v>
      </c>
      <c r="H280" s="177">
        <v>0</v>
      </c>
      <c r="I280" s="177">
        <v>0</v>
      </c>
    </row>
    <row r="281" spans="1:9" ht="12" customHeight="1" x14ac:dyDescent="0.25">
      <c r="A281" s="178" t="s">
        <v>260</v>
      </c>
      <c r="B281" s="177">
        <v>0</v>
      </c>
      <c r="C281" s="177">
        <v>0</v>
      </c>
      <c r="D281" s="177">
        <v>0</v>
      </c>
      <c r="E281" s="177">
        <v>0</v>
      </c>
      <c r="F281" s="177">
        <v>0</v>
      </c>
      <c r="G281" s="177">
        <v>0</v>
      </c>
      <c r="H281" s="177">
        <v>0</v>
      </c>
      <c r="I281" s="177">
        <v>0</v>
      </c>
    </row>
    <row r="282" spans="1:9" ht="12" customHeight="1" x14ac:dyDescent="0.25">
      <c r="A282" s="179" t="s">
        <v>261</v>
      </c>
      <c r="B282" s="177">
        <v>0</v>
      </c>
      <c r="C282" s="177">
        <v>0</v>
      </c>
      <c r="D282" s="177">
        <v>0</v>
      </c>
      <c r="E282" s="177">
        <v>0</v>
      </c>
      <c r="F282" s="177">
        <v>0</v>
      </c>
      <c r="G282" s="177">
        <v>0</v>
      </c>
      <c r="H282" s="177">
        <v>0</v>
      </c>
      <c r="I282" s="177">
        <v>0</v>
      </c>
    </row>
    <row r="283" spans="1:9" ht="12" customHeight="1" x14ac:dyDescent="0.25">
      <c r="A283" s="178" t="s">
        <v>262</v>
      </c>
      <c r="B283" s="177">
        <v>0</v>
      </c>
      <c r="C283" s="177">
        <v>0</v>
      </c>
      <c r="D283" s="177">
        <v>0</v>
      </c>
      <c r="E283" s="177">
        <v>0</v>
      </c>
      <c r="F283" s="177">
        <v>0</v>
      </c>
      <c r="G283" s="177">
        <v>0</v>
      </c>
      <c r="H283" s="177">
        <v>0</v>
      </c>
      <c r="I283" s="177">
        <v>0</v>
      </c>
    </row>
    <row r="284" spans="1:9" ht="12" customHeight="1" x14ac:dyDescent="0.25">
      <c r="A284" s="179" t="s">
        <v>263</v>
      </c>
      <c r="B284" s="177">
        <v>0</v>
      </c>
      <c r="C284" s="177">
        <v>0</v>
      </c>
      <c r="D284" s="177">
        <v>0</v>
      </c>
      <c r="E284" s="177">
        <v>0</v>
      </c>
      <c r="F284" s="177">
        <v>0</v>
      </c>
      <c r="G284" s="177">
        <v>0</v>
      </c>
      <c r="H284" s="177">
        <v>0</v>
      </c>
      <c r="I284" s="177">
        <v>0</v>
      </c>
    </row>
    <row r="285" spans="1:9" ht="12" customHeight="1" x14ac:dyDescent="0.25">
      <c r="A285" s="179" t="s">
        <v>264</v>
      </c>
      <c r="B285" s="177">
        <v>0</v>
      </c>
      <c r="C285" s="177">
        <v>0</v>
      </c>
      <c r="D285" s="177">
        <v>0</v>
      </c>
      <c r="E285" s="177">
        <v>0</v>
      </c>
      <c r="F285" s="177">
        <v>0</v>
      </c>
      <c r="G285" s="177">
        <v>0</v>
      </c>
      <c r="H285" s="177">
        <v>0</v>
      </c>
      <c r="I285" s="177">
        <v>0</v>
      </c>
    </row>
    <row r="286" spans="1:9" ht="12" customHeight="1" x14ac:dyDescent="0.25">
      <c r="A286" s="179" t="s">
        <v>265</v>
      </c>
      <c r="B286" s="177">
        <v>0</v>
      </c>
      <c r="C286" s="177">
        <v>0</v>
      </c>
      <c r="D286" s="177">
        <v>0</v>
      </c>
      <c r="E286" s="177">
        <v>0</v>
      </c>
      <c r="F286" s="177">
        <v>0</v>
      </c>
      <c r="G286" s="177">
        <v>0</v>
      </c>
      <c r="H286" s="177">
        <v>0</v>
      </c>
      <c r="I286" s="177">
        <v>0</v>
      </c>
    </row>
    <row r="287" spans="1:9" ht="12" customHeight="1" x14ac:dyDescent="0.25">
      <c r="A287" s="178" t="s">
        <v>266</v>
      </c>
      <c r="B287" s="177">
        <v>1</v>
      </c>
      <c r="C287" s="177">
        <v>0</v>
      </c>
      <c r="D287" s="177">
        <v>1</v>
      </c>
      <c r="E287" s="177">
        <v>0</v>
      </c>
      <c r="F287" s="177">
        <v>0</v>
      </c>
      <c r="G287" s="177">
        <v>0</v>
      </c>
      <c r="H287" s="177">
        <v>0</v>
      </c>
      <c r="I287" s="177">
        <v>120</v>
      </c>
    </row>
    <row r="288" spans="1:9" ht="12" customHeight="1" x14ac:dyDescent="0.25">
      <c r="A288" s="179" t="s">
        <v>267</v>
      </c>
      <c r="B288" s="177">
        <v>36</v>
      </c>
      <c r="C288" s="177">
        <v>1</v>
      </c>
      <c r="D288" s="177">
        <v>5</v>
      </c>
      <c r="E288" s="177">
        <v>19</v>
      </c>
      <c r="F288" s="177">
        <v>5</v>
      </c>
      <c r="G288" s="177">
        <v>4</v>
      </c>
      <c r="H288" s="177">
        <v>2</v>
      </c>
      <c r="I288" s="177">
        <v>10771</v>
      </c>
    </row>
    <row r="289" spans="1:9" ht="12" customHeight="1" x14ac:dyDescent="0.25">
      <c r="A289" s="178" t="s">
        <v>268</v>
      </c>
      <c r="B289" s="177">
        <v>18</v>
      </c>
      <c r="C289" s="177">
        <v>11</v>
      </c>
      <c r="D289" s="177">
        <v>6</v>
      </c>
      <c r="E289" s="177">
        <v>1</v>
      </c>
      <c r="F289" s="177">
        <v>0</v>
      </c>
      <c r="G289" s="177">
        <v>0</v>
      </c>
      <c r="H289" s="177">
        <v>0</v>
      </c>
      <c r="I289" s="177">
        <v>1419</v>
      </c>
    </row>
    <row r="290" spans="1:9" ht="28.5" customHeight="1" x14ac:dyDescent="0.25">
      <c r="A290" s="336" t="s">
        <v>280</v>
      </c>
      <c r="B290" s="336"/>
      <c r="C290" s="336"/>
      <c r="D290" s="336"/>
      <c r="E290" s="336"/>
      <c r="F290" s="336"/>
      <c r="G290" s="336"/>
      <c r="H290" s="336"/>
      <c r="I290" s="336"/>
    </row>
    <row r="291" spans="1:9" ht="9.75" customHeight="1" x14ac:dyDescent="0.25">
      <c r="A291" s="3"/>
      <c r="B291" s="52" t="s">
        <v>0</v>
      </c>
      <c r="C291" s="52"/>
      <c r="D291" s="52"/>
      <c r="E291" s="52"/>
      <c r="F291" s="52"/>
      <c r="G291" s="52"/>
      <c r="H291" s="52"/>
      <c r="I291" s="52"/>
    </row>
    <row r="292" spans="1:9" ht="15" customHeight="1" x14ac:dyDescent="0.25">
      <c r="A292" s="330" t="s">
        <v>328</v>
      </c>
      <c r="B292" s="330" t="s">
        <v>81</v>
      </c>
      <c r="C292" s="333" t="s">
        <v>83</v>
      </c>
      <c r="D292" s="334"/>
      <c r="E292" s="334"/>
      <c r="F292" s="334"/>
      <c r="G292" s="334"/>
      <c r="H292" s="335"/>
      <c r="I292" s="330" t="s">
        <v>322</v>
      </c>
    </row>
    <row r="293" spans="1:9" ht="33" customHeight="1" x14ac:dyDescent="0.25">
      <c r="A293" s="332"/>
      <c r="B293" s="332"/>
      <c r="C293" s="274" t="s">
        <v>64</v>
      </c>
      <c r="D293" s="274" t="s">
        <v>65</v>
      </c>
      <c r="E293" s="274" t="s">
        <v>71</v>
      </c>
      <c r="F293" s="274" t="s">
        <v>70</v>
      </c>
      <c r="G293" s="274" t="s">
        <v>69</v>
      </c>
      <c r="H293" s="274" t="s">
        <v>82</v>
      </c>
      <c r="I293" s="332"/>
    </row>
    <row r="294" spans="1:9" ht="12" customHeight="1" x14ac:dyDescent="0.25">
      <c r="A294" s="156" t="s">
        <v>185</v>
      </c>
      <c r="B294" s="278">
        <v>238</v>
      </c>
      <c r="C294" s="278">
        <v>56</v>
      </c>
      <c r="D294" s="278">
        <v>89</v>
      </c>
      <c r="E294" s="278">
        <v>32</v>
      </c>
      <c r="F294" s="278">
        <v>20</v>
      </c>
      <c r="G294" s="278">
        <v>7</v>
      </c>
      <c r="H294" s="278">
        <v>34</v>
      </c>
      <c r="I294" s="278">
        <v>95834</v>
      </c>
    </row>
    <row r="295" spans="1:9" ht="12" customHeight="1" x14ac:dyDescent="0.25">
      <c r="A295" s="179" t="s">
        <v>252</v>
      </c>
      <c r="B295" s="177">
        <v>134</v>
      </c>
      <c r="C295" s="177">
        <v>47</v>
      </c>
      <c r="D295" s="177">
        <v>66</v>
      </c>
      <c r="E295" s="177">
        <v>16</v>
      </c>
      <c r="F295" s="177">
        <v>3</v>
      </c>
      <c r="G295" s="177">
        <v>2</v>
      </c>
      <c r="H295" s="177">
        <v>0</v>
      </c>
      <c r="I295" s="177">
        <v>18027</v>
      </c>
    </row>
    <row r="296" spans="1:9" ht="12" customHeight="1" x14ac:dyDescent="0.25">
      <c r="A296" s="178" t="s">
        <v>253</v>
      </c>
      <c r="B296" s="177">
        <v>8</v>
      </c>
      <c r="C296" s="177">
        <v>0</v>
      </c>
      <c r="D296" s="177">
        <v>4</v>
      </c>
      <c r="E296" s="177">
        <v>1</v>
      </c>
      <c r="F296" s="177">
        <v>1</v>
      </c>
      <c r="G296" s="177">
        <v>1</v>
      </c>
      <c r="H296" s="177">
        <v>1</v>
      </c>
      <c r="I296" s="177">
        <v>2165</v>
      </c>
    </row>
    <row r="297" spans="1:9" ht="12" customHeight="1" x14ac:dyDescent="0.25">
      <c r="A297" s="179" t="s">
        <v>254</v>
      </c>
      <c r="B297" s="177">
        <v>37</v>
      </c>
      <c r="C297" s="177">
        <v>0</v>
      </c>
      <c r="D297" s="177">
        <v>1</v>
      </c>
      <c r="E297" s="177">
        <v>3</v>
      </c>
      <c r="F297" s="177">
        <v>8</v>
      </c>
      <c r="G297" s="177">
        <v>2</v>
      </c>
      <c r="H297" s="177">
        <v>23</v>
      </c>
      <c r="I297" s="177">
        <v>56959</v>
      </c>
    </row>
    <row r="298" spans="1:9" ht="12" customHeight="1" x14ac:dyDescent="0.25">
      <c r="A298" s="178" t="s">
        <v>255</v>
      </c>
      <c r="B298" s="177">
        <v>32</v>
      </c>
      <c r="C298" s="177">
        <v>3</v>
      </c>
      <c r="D298" s="177">
        <v>13</v>
      </c>
      <c r="E298" s="177">
        <v>5</v>
      </c>
      <c r="F298" s="177">
        <v>4</v>
      </c>
      <c r="G298" s="177">
        <v>1</v>
      </c>
      <c r="H298" s="177">
        <v>6</v>
      </c>
      <c r="I298" s="177">
        <v>10079</v>
      </c>
    </row>
    <row r="299" spans="1:9" ht="12" customHeight="1" x14ac:dyDescent="0.25">
      <c r="A299" s="179" t="s">
        <v>256</v>
      </c>
      <c r="B299" s="177">
        <v>1</v>
      </c>
      <c r="C299" s="177">
        <v>1</v>
      </c>
      <c r="D299" s="177">
        <v>0</v>
      </c>
      <c r="E299" s="177">
        <v>0</v>
      </c>
      <c r="F299" s="177">
        <v>0</v>
      </c>
      <c r="G299" s="177">
        <v>0</v>
      </c>
      <c r="H299" s="177">
        <v>0</v>
      </c>
      <c r="I299" s="177">
        <v>96</v>
      </c>
    </row>
    <row r="300" spans="1:9" ht="12" customHeight="1" x14ac:dyDescent="0.25">
      <c r="A300" s="178" t="s">
        <v>257</v>
      </c>
      <c r="B300" s="177">
        <v>0</v>
      </c>
      <c r="C300" s="177">
        <v>0</v>
      </c>
      <c r="D300" s="177">
        <v>0</v>
      </c>
      <c r="E300" s="177">
        <v>0</v>
      </c>
      <c r="F300" s="177">
        <v>0</v>
      </c>
      <c r="G300" s="177">
        <v>0</v>
      </c>
      <c r="H300" s="177">
        <v>0</v>
      </c>
      <c r="I300" s="177">
        <v>0</v>
      </c>
    </row>
    <row r="301" spans="1:9" ht="12" customHeight="1" x14ac:dyDescent="0.25">
      <c r="A301" s="179" t="s">
        <v>258</v>
      </c>
      <c r="B301" s="177">
        <v>1</v>
      </c>
      <c r="C301" s="177">
        <v>0</v>
      </c>
      <c r="D301" s="177">
        <v>0</v>
      </c>
      <c r="E301" s="177">
        <v>0</v>
      </c>
      <c r="F301" s="177">
        <v>0</v>
      </c>
      <c r="G301" s="177">
        <v>0</v>
      </c>
      <c r="H301" s="177">
        <v>1</v>
      </c>
      <c r="I301" s="177">
        <v>952</v>
      </c>
    </row>
    <row r="302" spans="1:9" ht="12" customHeight="1" x14ac:dyDescent="0.25">
      <c r="A302" s="178" t="s">
        <v>260</v>
      </c>
      <c r="B302" s="177">
        <v>0</v>
      </c>
      <c r="C302" s="177">
        <v>0</v>
      </c>
      <c r="D302" s="177">
        <v>0</v>
      </c>
      <c r="E302" s="177">
        <v>0</v>
      </c>
      <c r="F302" s="177">
        <v>0</v>
      </c>
      <c r="G302" s="177">
        <v>0</v>
      </c>
      <c r="H302" s="177">
        <v>0</v>
      </c>
      <c r="I302" s="177">
        <v>0</v>
      </c>
    </row>
    <row r="303" spans="1:9" ht="12" customHeight="1" x14ac:dyDescent="0.25">
      <c r="A303" s="179" t="s">
        <v>261</v>
      </c>
      <c r="B303" s="177">
        <v>0</v>
      </c>
      <c r="C303" s="177">
        <v>0</v>
      </c>
      <c r="D303" s="177">
        <v>0</v>
      </c>
      <c r="E303" s="177">
        <v>0</v>
      </c>
      <c r="F303" s="177">
        <v>0</v>
      </c>
      <c r="G303" s="177">
        <v>0</v>
      </c>
      <c r="H303" s="177">
        <v>0</v>
      </c>
      <c r="I303" s="177">
        <v>0</v>
      </c>
    </row>
    <row r="304" spans="1:9" ht="12" customHeight="1" x14ac:dyDescent="0.25">
      <c r="A304" s="178" t="s">
        <v>262</v>
      </c>
      <c r="B304" s="177">
        <v>2</v>
      </c>
      <c r="C304" s="177">
        <v>0</v>
      </c>
      <c r="D304" s="177">
        <v>0</v>
      </c>
      <c r="E304" s="177">
        <v>0</v>
      </c>
      <c r="F304" s="177">
        <v>1</v>
      </c>
      <c r="G304" s="177">
        <v>0</v>
      </c>
      <c r="H304" s="177">
        <v>1</v>
      </c>
      <c r="I304" s="177">
        <v>1987</v>
      </c>
    </row>
    <row r="305" spans="1:9" ht="12" customHeight="1" x14ac:dyDescent="0.25">
      <c r="A305" s="179" t="s">
        <v>263</v>
      </c>
      <c r="B305" s="177">
        <v>0</v>
      </c>
      <c r="C305" s="177">
        <v>0</v>
      </c>
      <c r="D305" s="177">
        <v>0</v>
      </c>
      <c r="E305" s="177">
        <v>0</v>
      </c>
      <c r="F305" s="177">
        <v>0</v>
      </c>
      <c r="G305" s="177">
        <v>0</v>
      </c>
      <c r="H305" s="177">
        <v>0</v>
      </c>
      <c r="I305" s="177">
        <v>0</v>
      </c>
    </row>
    <row r="306" spans="1:9" ht="12" customHeight="1" x14ac:dyDescent="0.25">
      <c r="A306" s="179" t="s">
        <v>264</v>
      </c>
      <c r="B306" s="177">
        <v>0</v>
      </c>
      <c r="C306" s="177">
        <v>0</v>
      </c>
      <c r="D306" s="177">
        <v>0</v>
      </c>
      <c r="E306" s="177">
        <v>0</v>
      </c>
      <c r="F306" s="177">
        <v>0</v>
      </c>
      <c r="G306" s="177">
        <v>0</v>
      </c>
      <c r="H306" s="177">
        <v>0</v>
      </c>
      <c r="I306" s="177">
        <v>0</v>
      </c>
    </row>
    <row r="307" spans="1:9" ht="12" customHeight="1" x14ac:dyDescent="0.25">
      <c r="A307" s="179" t="s">
        <v>265</v>
      </c>
      <c r="B307" s="177">
        <v>0</v>
      </c>
      <c r="C307" s="177">
        <v>0</v>
      </c>
      <c r="D307" s="177">
        <v>0</v>
      </c>
      <c r="E307" s="177">
        <v>0</v>
      </c>
      <c r="F307" s="177">
        <v>0</v>
      </c>
      <c r="G307" s="177">
        <v>0</v>
      </c>
      <c r="H307" s="177">
        <v>0</v>
      </c>
      <c r="I307" s="177">
        <v>0</v>
      </c>
    </row>
    <row r="308" spans="1:9" ht="12" customHeight="1" x14ac:dyDescent="0.25">
      <c r="A308" s="178" t="s">
        <v>266</v>
      </c>
      <c r="B308" s="177">
        <v>1</v>
      </c>
      <c r="C308" s="177">
        <v>0</v>
      </c>
      <c r="D308" s="177">
        <v>0</v>
      </c>
      <c r="E308" s="177">
        <v>0</v>
      </c>
      <c r="F308" s="177">
        <v>0</v>
      </c>
      <c r="G308" s="177">
        <v>0</v>
      </c>
      <c r="H308" s="177">
        <v>1</v>
      </c>
      <c r="I308" s="177">
        <v>802</v>
      </c>
    </row>
    <row r="309" spans="1:9" ht="12" customHeight="1" x14ac:dyDescent="0.25">
      <c r="A309" s="179" t="s">
        <v>267</v>
      </c>
      <c r="B309" s="177">
        <v>5</v>
      </c>
      <c r="C309" s="177">
        <v>0</v>
      </c>
      <c r="D309" s="177">
        <v>1</v>
      </c>
      <c r="E309" s="177">
        <v>2</v>
      </c>
      <c r="F309" s="177">
        <v>2</v>
      </c>
      <c r="G309" s="177">
        <v>0</v>
      </c>
      <c r="H309" s="177">
        <v>0</v>
      </c>
      <c r="I309" s="177">
        <v>1251</v>
      </c>
    </row>
    <row r="310" spans="1:9" ht="12" customHeight="1" x14ac:dyDescent="0.25">
      <c r="A310" s="178" t="s">
        <v>268</v>
      </c>
      <c r="B310" s="177">
        <v>17</v>
      </c>
      <c r="C310" s="177">
        <v>5</v>
      </c>
      <c r="D310" s="177">
        <v>4</v>
      </c>
      <c r="E310" s="177">
        <v>5</v>
      </c>
      <c r="F310" s="177">
        <v>1</v>
      </c>
      <c r="G310" s="177">
        <v>1</v>
      </c>
      <c r="H310" s="177">
        <v>1</v>
      </c>
      <c r="I310" s="177">
        <v>3516</v>
      </c>
    </row>
    <row r="311" spans="1:9" ht="12" customHeight="1" x14ac:dyDescent="0.25">
      <c r="A311" s="158"/>
      <c r="B311" s="177"/>
      <c r="C311" s="177"/>
      <c r="D311" s="177"/>
      <c r="E311" s="177"/>
      <c r="F311" s="177"/>
      <c r="G311" s="177"/>
      <c r="H311" s="177"/>
      <c r="I311" s="177"/>
    </row>
    <row r="312" spans="1:9" ht="12" customHeight="1" x14ac:dyDescent="0.25">
      <c r="A312" s="156" t="s">
        <v>186</v>
      </c>
      <c r="B312" s="278">
        <v>112</v>
      </c>
      <c r="C312" s="278">
        <v>28</v>
      </c>
      <c r="D312" s="278">
        <v>41</v>
      </c>
      <c r="E312" s="278">
        <v>19</v>
      </c>
      <c r="F312" s="278">
        <v>9</v>
      </c>
      <c r="G312" s="278">
        <v>5</v>
      </c>
      <c r="H312" s="278">
        <v>10</v>
      </c>
      <c r="I312" s="278">
        <v>24803</v>
      </c>
    </row>
    <row r="313" spans="1:9" ht="12" customHeight="1" x14ac:dyDescent="0.25">
      <c r="A313" s="179" t="s">
        <v>252</v>
      </c>
      <c r="B313" s="177">
        <v>63</v>
      </c>
      <c r="C313" s="177">
        <v>21</v>
      </c>
      <c r="D313" s="177">
        <v>26</v>
      </c>
      <c r="E313" s="177">
        <v>8</v>
      </c>
      <c r="F313" s="177">
        <v>5</v>
      </c>
      <c r="G313" s="177">
        <v>3</v>
      </c>
      <c r="H313" s="177">
        <v>0</v>
      </c>
      <c r="I313" s="177">
        <v>9812</v>
      </c>
    </row>
    <row r="314" spans="1:9" ht="12" customHeight="1" x14ac:dyDescent="0.25">
      <c r="A314" s="178" t="s">
        <v>253</v>
      </c>
      <c r="B314" s="177">
        <v>10</v>
      </c>
      <c r="C314" s="177">
        <v>1</v>
      </c>
      <c r="D314" s="177">
        <v>3</v>
      </c>
      <c r="E314" s="177">
        <v>4</v>
      </c>
      <c r="F314" s="177">
        <v>1</v>
      </c>
      <c r="G314" s="177">
        <v>0</v>
      </c>
      <c r="H314" s="177">
        <v>1</v>
      </c>
      <c r="I314" s="177">
        <v>2597</v>
      </c>
    </row>
    <row r="315" spans="1:9" ht="12" customHeight="1" x14ac:dyDescent="0.25">
      <c r="A315" s="179" t="s">
        <v>254</v>
      </c>
      <c r="B315" s="177">
        <v>8</v>
      </c>
      <c r="C315" s="177">
        <v>0</v>
      </c>
      <c r="D315" s="177">
        <v>2</v>
      </c>
      <c r="E315" s="177">
        <v>3</v>
      </c>
      <c r="F315" s="177">
        <v>0</v>
      </c>
      <c r="G315" s="177">
        <v>1</v>
      </c>
      <c r="H315" s="177">
        <v>2</v>
      </c>
      <c r="I315" s="177">
        <v>2933</v>
      </c>
    </row>
    <row r="316" spans="1:9" ht="12" customHeight="1" x14ac:dyDescent="0.25">
      <c r="A316" s="178" t="s">
        <v>255</v>
      </c>
      <c r="B316" s="177">
        <v>13</v>
      </c>
      <c r="C316" s="177">
        <v>2</v>
      </c>
      <c r="D316" s="177">
        <v>4</v>
      </c>
      <c r="E316" s="177">
        <v>2</v>
      </c>
      <c r="F316" s="177">
        <v>1</v>
      </c>
      <c r="G316" s="177">
        <v>1</v>
      </c>
      <c r="H316" s="177">
        <v>3</v>
      </c>
      <c r="I316" s="177">
        <v>4688</v>
      </c>
    </row>
    <row r="317" spans="1:9" ht="12" customHeight="1" x14ac:dyDescent="0.25">
      <c r="A317" s="179" t="s">
        <v>256</v>
      </c>
      <c r="B317" s="177">
        <v>0</v>
      </c>
      <c r="C317" s="177">
        <v>0</v>
      </c>
      <c r="D317" s="177">
        <v>0</v>
      </c>
      <c r="E317" s="177">
        <v>0</v>
      </c>
      <c r="F317" s="177">
        <v>0</v>
      </c>
      <c r="G317" s="177">
        <v>0</v>
      </c>
      <c r="H317" s="177">
        <v>0</v>
      </c>
      <c r="I317" s="177">
        <v>0</v>
      </c>
    </row>
    <row r="318" spans="1:9" ht="12" customHeight="1" x14ac:dyDescent="0.25">
      <c r="A318" s="178" t="s">
        <v>257</v>
      </c>
      <c r="B318" s="177">
        <v>0</v>
      </c>
      <c r="C318" s="177">
        <v>0</v>
      </c>
      <c r="D318" s="177">
        <v>0</v>
      </c>
      <c r="E318" s="177">
        <v>0</v>
      </c>
      <c r="F318" s="177">
        <v>0</v>
      </c>
      <c r="G318" s="177">
        <v>0</v>
      </c>
      <c r="H318" s="177">
        <v>0</v>
      </c>
      <c r="I318" s="177">
        <v>0</v>
      </c>
    </row>
    <row r="319" spans="1:9" ht="12" customHeight="1" x14ac:dyDescent="0.25">
      <c r="A319" s="179" t="s">
        <v>258</v>
      </c>
      <c r="B319" s="177">
        <v>0</v>
      </c>
      <c r="C319" s="177">
        <v>0</v>
      </c>
      <c r="D319" s="177">
        <v>0</v>
      </c>
      <c r="E319" s="177">
        <v>0</v>
      </c>
      <c r="F319" s="177">
        <v>0</v>
      </c>
      <c r="G319" s="177">
        <v>0</v>
      </c>
      <c r="H319" s="177">
        <v>0</v>
      </c>
      <c r="I319" s="177">
        <v>0</v>
      </c>
    </row>
    <row r="320" spans="1:9" ht="12" customHeight="1" x14ac:dyDescent="0.25">
      <c r="A320" s="178" t="s">
        <v>260</v>
      </c>
      <c r="B320" s="177">
        <v>0</v>
      </c>
      <c r="C320" s="177">
        <v>0</v>
      </c>
      <c r="D320" s="177">
        <v>0</v>
      </c>
      <c r="E320" s="177">
        <v>0</v>
      </c>
      <c r="F320" s="177">
        <v>0</v>
      </c>
      <c r="G320" s="177">
        <v>0</v>
      </c>
      <c r="H320" s="177">
        <v>0</v>
      </c>
      <c r="I320" s="177">
        <v>0</v>
      </c>
    </row>
    <row r="321" spans="1:9" ht="12" customHeight="1" x14ac:dyDescent="0.25">
      <c r="A321" s="179" t="s">
        <v>261</v>
      </c>
      <c r="B321" s="177">
        <v>0</v>
      </c>
      <c r="C321" s="177">
        <v>0</v>
      </c>
      <c r="D321" s="177">
        <v>0</v>
      </c>
      <c r="E321" s="177">
        <v>0</v>
      </c>
      <c r="F321" s="177">
        <v>0</v>
      </c>
      <c r="G321" s="177">
        <v>0</v>
      </c>
      <c r="H321" s="177">
        <v>0</v>
      </c>
      <c r="I321" s="177">
        <v>0</v>
      </c>
    </row>
    <row r="322" spans="1:9" ht="12" customHeight="1" x14ac:dyDescent="0.25">
      <c r="A322" s="178" t="s">
        <v>262</v>
      </c>
      <c r="B322" s="177">
        <v>0</v>
      </c>
      <c r="C322" s="177">
        <v>0</v>
      </c>
      <c r="D322" s="177">
        <v>0</v>
      </c>
      <c r="E322" s="177">
        <v>0</v>
      </c>
      <c r="F322" s="177">
        <v>0</v>
      </c>
      <c r="G322" s="177">
        <v>0</v>
      </c>
      <c r="H322" s="177">
        <v>0</v>
      </c>
      <c r="I322" s="177">
        <v>0</v>
      </c>
    </row>
    <row r="323" spans="1:9" ht="12" customHeight="1" x14ac:dyDescent="0.25">
      <c r="A323" s="179" t="s">
        <v>263</v>
      </c>
      <c r="B323" s="177">
        <v>0</v>
      </c>
      <c r="C323" s="177">
        <v>0</v>
      </c>
      <c r="D323" s="177">
        <v>0</v>
      </c>
      <c r="E323" s="177">
        <v>0</v>
      </c>
      <c r="F323" s="177">
        <v>0</v>
      </c>
      <c r="G323" s="177">
        <v>0</v>
      </c>
      <c r="H323" s="177">
        <v>0</v>
      </c>
      <c r="I323" s="177">
        <v>0</v>
      </c>
    </row>
    <row r="324" spans="1:9" ht="12" customHeight="1" x14ac:dyDescent="0.25">
      <c r="A324" s="179" t="s">
        <v>264</v>
      </c>
      <c r="B324" s="177">
        <v>0</v>
      </c>
      <c r="C324" s="177">
        <v>0</v>
      </c>
      <c r="D324" s="177">
        <v>0</v>
      </c>
      <c r="E324" s="177">
        <v>0</v>
      </c>
      <c r="F324" s="177">
        <v>0</v>
      </c>
      <c r="G324" s="177">
        <v>0</v>
      </c>
      <c r="H324" s="177">
        <v>0</v>
      </c>
      <c r="I324" s="177">
        <v>0</v>
      </c>
    </row>
    <row r="325" spans="1:9" ht="12" customHeight="1" x14ac:dyDescent="0.25">
      <c r="A325" s="179" t="s">
        <v>265</v>
      </c>
      <c r="B325" s="177">
        <v>0</v>
      </c>
      <c r="C325" s="177">
        <v>0</v>
      </c>
      <c r="D325" s="177">
        <v>0</v>
      </c>
      <c r="E325" s="177">
        <v>0</v>
      </c>
      <c r="F325" s="177">
        <v>0</v>
      </c>
      <c r="G325" s="177">
        <v>0</v>
      </c>
      <c r="H325" s="177">
        <v>0</v>
      </c>
      <c r="I325" s="177">
        <v>0</v>
      </c>
    </row>
    <row r="326" spans="1:9" ht="12" customHeight="1" x14ac:dyDescent="0.25">
      <c r="A326" s="178" t="s">
        <v>266</v>
      </c>
      <c r="B326" s="177">
        <v>0</v>
      </c>
      <c r="C326" s="177">
        <v>0</v>
      </c>
      <c r="D326" s="177">
        <v>0</v>
      </c>
      <c r="E326" s="177">
        <v>0</v>
      </c>
      <c r="F326" s="177">
        <v>0</v>
      </c>
      <c r="G326" s="177">
        <v>0</v>
      </c>
      <c r="H326" s="177">
        <v>0</v>
      </c>
      <c r="I326" s="177">
        <v>0</v>
      </c>
    </row>
    <row r="327" spans="1:9" ht="12" customHeight="1" x14ac:dyDescent="0.25">
      <c r="A327" s="179" t="s">
        <v>267</v>
      </c>
      <c r="B327" s="177">
        <v>5</v>
      </c>
      <c r="C327" s="177">
        <v>0</v>
      </c>
      <c r="D327" s="177">
        <v>0</v>
      </c>
      <c r="E327" s="177">
        <v>1</v>
      </c>
      <c r="F327" s="177">
        <v>2</v>
      </c>
      <c r="G327" s="177">
        <v>0</v>
      </c>
      <c r="H327" s="177">
        <v>2</v>
      </c>
      <c r="I327" s="177">
        <v>2359</v>
      </c>
    </row>
    <row r="328" spans="1:9" ht="12" customHeight="1" x14ac:dyDescent="0.25">
      <c r="A328" s="178" t="s">
        <v>268</v>
      </c>
      <c r="B328" s="177">
        <v>13</v>
      </c>
      <c r="C328" s="177">
        <v>4</v>
      </c>
      <c r="D328" s="177">
        <v>6</v>
      </c>
      <c r="E328" s="177">
        <v>1</v>
      </c>
      <c r="F328" s="177">
        <v>0</v>
      </c>
      <c r="G328" s="177">
        <v>0</v>
      </c>
      <c r="H328" s="177">
        <v>2</v>
      </c>
      <c r="I328" s="177">
        <v>2414</v>
      </c>
    </row>
    <row r="329" spans="1:9" ht="12" customHeight="1" x14ac:dyDescent="0.25">
      <c r="A329" s="158"/>
      <c r="B329" s="177"/>
      <c r="C329" s="177"/>
      <c r="D329" s="177"/>
      <c r="E329" s="177"/>
      <c r="F329" s="177"/>
      <c r="G329" s="177"/>
      <c r="H329" s="177"/>
      <c r="I329" s="177"/>
    </row>
    <row r="330" spans="1:9" ht="12" customHeight="1" x14ac:dyDescent="0.25">
      <c r="A330" s="156" t="s">
        <v>187</v>
      </c>
      <c r="B330" s="278">
        <v>2738</v>
      </c>
      <c r="C330" s="278">
        <v>275</v>
      </c>
      <c r="D330" s="278">
        <v>760</v>
      </c>
      <c r="E330" s="278">
        <v>576</v>
      </c>
      <c r="F330" s="278">
        <v>349</v>
      </c>
      <c r="G330" s="278">
        <v>219</v>
      </c>
      <c r="H330" s="278">
        <v>559</v>
      </c>
      <c r="I330" s="278">
        <v>1617733</v>
      </c>
    </row>
    <row r="331" spans="1:9" ht="12" customHeight="1" x14ac:dyDescent="0.25">
      <c r="A331" s="179" t="s">
        <v>252</v>
      </c>
      <c r="B331" s="177">
        <v>1216</v>
      </c>
      <c r="C331" s="177">
        <v>241</v>
      </c>
      <c r="D331" s="177">
        <v>575</v>
      </c>
      <c r="E331" s="177">
        <v>264</v>
      </c>
      <c r="F331" s="177">
        <v>99</v>
      </c>
      <c r="G331" s="177">
        <v>35</v>
      </c>
      <c r="H331" s="177">
        <v>2</v>
      </c>
      <c r="I331" s="177">
        <v>214688</v>
      </c>
    </row>
    <row r="332" spans="1:9" ht="12" customHeight="1" x14ac:dyDescent="0.25">
      <c r="A332" s="178" t="s">
        <v>253</v>
      </c>
      <c r="B332" s="177">
        <v>428</v>
      </c>
      <c r="C332" s="177">
        <v>4</v>
      </c>
      <c r="D332" s="177">
        <v>94</v>
      </c>
      <c r="E332" s="177">
        <v>149</v>
      </c>
      <c r="F332" s="177">
        <v>95</v>
      </c>
      <c r="G332" s="177">
        <v>44</v>
      </c>
      <c r="H332" s="177">
        <v>42</v>
      </c>
      <c r="I332" s="177">
        <v>129847</v>
      </c>
    </row>
    <row r="333" spans="1:9" ht="12" customHeight="1" x14ac:dyDescent="0.25">
      <c r="A333" s="179" t="s">
        <v>254</v>
      </c>
      <c r="B333" s="177">
        <v>640</v>
      </c>
      <c r="C333" s="177">
        <v>0</v>
      </c>
      <c r="D333" s="177">
        <v>15</v>
      </c>
      <c r="E333" s="177">
        <v>63</v>
      </c>
      <c r="F333" s="177">
        <v>90</v>
      </c>
      <c r="G333" s="177">
        <v>100</v>
      </c>
      <c r="H333" s="177">
        <v>372</v>
      </c>
      <c r="I333" s="177">
        <v>843440</v>
      </c>
    </row>
    <row r="334" spans="1:9" ht="12" customHeight="1" x14ac:dyDescent="0.25">
      <c r="A334" s="178" t="s">
        <v>255</v>
      </c>
      <c r="B334" s="177">
        <v>116</v>
      </c>
      <c r="C334" s="177">
        <v>12</v>
      </c>
      <c r="D334" s="177">
        <v>30</v>
      </c>
      <c r="E334" s="177">
        <v>20</v>
      </c>
      <c r="F334" s="177">
        <v>10</v>
      </c>
      <c r="G334" s="177">
        <v>7</v>
      </c>
      <c r="H334" s="177">
        <v>37</v>
      </c>
      <c r="I334" s="177">
        <v>129102</v>
      </c>
    </row>
    <row r="335" spans="1:9" ht="12" customHeight="1" x14ac:dyDescent="0.25">
      <c r="A335" s="179" t="s">
        <v>256</v>
      </c>
      <c r="B335" s="177">
        <v>17</v>
      </c>
      <c r="C335" s="177">
        <v>2</v>
      </c>
      <c r="D335" s="177">
        <v>0</v>
      </c>
      <c r="E335" s="177">
        <v>2</v>
      </c>
      <c r="F335" s="177">
        <v>3</v>
      </c>
      <c r="G335" s="177">
        <v>2</v>
      </c>
      <c r="H335" s="177">
        <v>8</v>
      </c>
      <c r="I335" s="177">
        <v>23017</v>
      </c>
    </row>
    <row r="336" spans="1:9" ht="12" customHeight="1" x14ac:dyDescent="0.25">
      <c r="A336" s="178" t="s">
        <v>257</v>
      </c>
      <c r="B336" s="177">
        <v>1</v>
      </c>
      <c r="C336" s="177">
        <v>0</v>
      </c>
      <c r="D336" s="177">
        <v>0</v>
      </c>
      <c r="E336" s="177">
        <v>0</v>
      </c>
      <c r="F336" s="177">
        <v>0</v>
      </c>
      <c r="G336" s="177">
        <v>0</v>
      </c>
      <c r="H336" s="177">
        <v>1</v>
      </c>
      <c r="I336" s="177">
        <v>545</v>
      </c>
    </row>
    <row r="337" spans="1:9" ht="12" customHeight="1" x14ac:dyDescent="0.25">
      <c r="A337" s="179" t="s">
        <v>258</v>
      </c>
      <c r="B337" s="177">
        <v>3</v>
      </c>
      <c r="C337" s="177">
        <v>0</v>
      </c>
      <c r="D337" s="177">
        <v>0</v>
      </c>
      <c r="E337" s="177">
        <v>0</v>
      </c>
      <c r="F337" s="177">
        <v>0</v>
      </c>
      <c r="G337" s="177">
        <v>0</v>
      </c>
      <c r="H337" s="177">
        <v>3</v>
      </c>
      <c r="I337" s="177">
        <v>6156</v>
      </c>
    </row>
    <row r="338" spans="1:9" ht="12" customHeight="1" x14ac:dyDescent="0.25">
      <c r="A338" s="178" t="s">
        <v>260</v>
      </c>
      <c r="B338" s="177">
        <v>0</v>
      </c>
      <c r="C338" s="177">
        <v>0</v>
      </c>
      <c r="D338" s="177">
        <v>0</v>
      </c>
      <c r="E338" s="177">
        <v>0</v>
      </c>
      <c r="F338" s="177">
        <v>0</v>
      </c>
      <c r="G338" s="177">
        <v>0</v>
      </c>
      <c r="H338" s="177">
        <v>0</v>
      </c>
      <c r="I338" s="177">
        <v>0</v>
      </c>
    </row>
    <row r="339" spans="1:9" ht="12" customHeight="1" x14ac:dyDescent="0.25">
      <c r="A339" s="179" t="s">
        <v>261</v>
      </c>
      <c r="B339" s="177">
        <v>1</v>
      </c>
      <c r="C339" s="177">
        <v>0</v>
      </c>
      <c r="D339" s="177">
        <v>0</v>
      </c>
      <c r="E339" s="177">
        <v>1</v>
      </c>
      <c r="F339" s="177">
        <v>0</v>
      </c>
      <c r="G339" s="177">
        <v>0</v>
      </c>
      <c r="H339" s="177">
        <v>0</v>
      </c>
      <c r="I339" s="177">
        <v>217</v>
      </c>
    </row>
    <row r="340" spans="1:9" ht="12" customHeight="1" x14ac:dyDescent="0.25">
      <c r="A340" s="178" t="s">
        <v>262</v>
      </c>
      <c r="B340" s="177">
        <v>0</v>
      </c>
      <c r="C340" s="177">
        <v>0</v>
      </c>
      <c r="D340" s="177">
        <v>0</v>
      </c>
      <c r="E340" s="177">
        <v>0</v>
      </c>
      <c r="F340" s="177">
        <v>0</v>
      </c>
      <c r="G340" s="177">
        <v>0</v>
      </c>
      <c r="H340" s="177">
        <v>0</v>
      </c>
      <c r="I340" s="177">
        <v>0</v>
      </c>
    </row>
    <row r="341" spans="1:9" ht="12" customHeight="1" x14ac:dyDescent="0.25">
      <c r="A341" s="179" t="s">
        <v>263</v>
      </c>
      <c r="B341" s="177">
        <v>2</v>
      </c>
      <c r="C341" s="177">
        <v>0</v>
      </c>
      <c r="D341" s="177">
        <v>0</v>
      </c>
      <c r="E341" s="177">
        <v>0</v>
      </c>
      <c r="F341" s="177">
        <v>0</v>
      </c>
      <c r="G341" s="177">
        <v>0</v>
      </c>
      <c r="H341" s="177">
        <v>2</v>
      </c>
      <c r="I341" s="177">
        <v>4382</v>
      </c>
    </row>
    <row r="342" spans="1:9" ht="12" customHeight="1" x14ac:dyDescent="0.25">
      <c r="A342" s="179" t="s">
        <v>264</v>
      </c>
      <c r="B342" s="177">
        <v>0</v>
      </c>
      <c r="C342" s="177">
        <v>0</v>
      </c>
      <c r="D342" s="177">
        <v>0</v>
      </c>
      <c r="E342" s="177">
        <v>0</v>
      </c>
      <c r="F342" s="177">
        <v>0</v>
      </c>
      <c r="G342" s="177">
        <v>0</v>
      </c>
      <c r="H342" s="177">
        <v>0</v>
      </c>
      <c r="I342" s="177">
        <v>0</v>
      </c>
    </row>
    <row r="343" spans="1:9" ht="12" customHeight="1" x14ac:dyDescent="0.25">
      <c r="A343" s="179" t="s">
        <v>265</v>
      </c>
      <c r="B343" s="177">
        <v>0</v>
      </c>
      <c r="C343" s="177">
        <v>0</v>
      </c>
      <c r="D343" s="177">
        <v>0</v>
      </c>
      <c r="E343" s="177">
        <v>0</v>
      </c>
      <c r="F343" s="177">
        <v>0</v>
      </c>
      <c r="G343" s="177">
        <v>0</v>
      </c>
      <c r="H343" s="177">
        <v>0</v>
      </c>
      <c r="I343" s="177">
        <v>0</v>
      </c>
    </row>
    <row r="344" spans="1:9" ht="12" customHeight="1" x14ac:dyDescent="0.25">
      <c r="A344" s="178" t="s">
        <v>266</v>
      </c>
      <c r="B344" s="177">
        <v>7</v>
      </c>
      <c r="C344" s="177">
        <v>0</v>
      </c>
      <c r="D344" s="177">
        <v>0</v>
      </c>
      <c r="E344" s="177">
        <v>3</v>
      </c>
      <c r="F344" s="177">
        <v>2</v>
      </c>
      <c r="G344" s="177">
        <v>0</v>
      </c>
      <c r="H344" s="177">
        <v>2</v>
      </c>
      <c r="I344" s="177">
        <v>4507</v>
      </c>
    </row>
    <row r="345" spans="1:9" ht="12" customHeight="1" x14ac:dyDescent="0.25">
      <c r="A345" s="179" t="s">
        <v>267</v>
      </c>
      <c r="B345" s="177">
        <v>249</v>
      </c>
      <c r="C345" s="177">
        <v>1</v>
      </c>
      <c r="D345" s="177">
        <v>28</v>
      </c>
      <c r="E345" s="177">
        <v>65</v>
      </c>
      <c r="F345" s="177">
        <v>45</v>
      </c>
      <c r="G345" s="177">
        <v>28</v>
      </c>
      <c r="H345" s="177">
        <v>82</v>
      </c>
      <c r="I345" s="177">
        <v>220283</v>
      </c>
    </row>
    <row r="346" spans="1:9" ht="12" customHeight="1" x14ac:dyDescent="0.25">
      <c r="A346" s="178" t="s">
        <v>268</v>
      </c>
      <c r="B346" s="177">
        <v>58</v>
      </c>
      <c r="C346" s="177">
        <v>15</v>
      </c>
      <c r="D346" s="177">
        <v>18</v>
      </c>
      <c r="E346" s="177">
        <v>9</v>
      </c>
      <c r="F346" s="177">
        <v>5</v>
      </c>
      <c r="G346" s="177">
        <v>3</v>
      </c>
      <c r="H346" s="177">
        <v>8</v>
      </c>
      <c r="I346" s="177">
        <v>41549</v>
      </c>
    </row>
    <row r="347" spans="1:9" ht="25.5" customHeight="1" x14ac:dyDescent="0.25">
      <c r="A347" s="336" t="s">
        <v>280</v>
      </c>
      <c r="B347" s="336"/>
      <c r="C347" s="336"/>
      <c r="D347" s="336"/>
      <c r="E347" s="336"/>
      <c r="F347" s="336"/>
      <c r="G347" s="336"/>
      <c r="H347" s="336"/>
      <c r="I347" s="336"/>
    </row>
    <row r="348" spans="1:9" ht="9" customHeight="1" x14ac:dyDescent="0.25">
      <c r="A348" s="3"/>
      <c r="B348" s="52" t="s">
        <v>0</v>
      </c>
      <c r="C348" s="52"/>
      <c r="D348" s="52"/>
      <c r="E348" s="52"/>
      <c r="F348" s="52"/>
      <c r="G348" s="52"/>
      <c r="H348" s="52"/>
      <c r="I348" s="52"/>
    </row>
    <row r="349" spans="1:9" ht="17.25" customHeight="1" x14ac:dyDescent="0.25">
      <c r="A349" s="330" t="s">
        <v>328</v>
      </c>
      <c r="B349" s="330" t="s">
        <v>81</v>
      </c>
      <c r="C349" s="333" t="s">
        <v>83</v>
      </c>
      <c r="D349" s="334"/>
      <c r="E349" s="334"/>
      <c r="F349" s="334"/>
      <c r="G349" s="334"/>
      <c r="H349" s="335"/>
      <c r="I349" s="330" t="s">
        <v>322</v>
      </c>
    </row>
    <row r="350" spans="1:9" ht="24" customHeight="1" x14ac:dyDescent="0.25">
      <c r="A350" s="332"/>
      <c r="B350" s="332"/>
      <c r="C350" s="274" t="s">
        <v>64</v>
      </c>
      <c r="D350" s="274" t="s">
        <v>65</v>
      </c>
      <c r="E350" s="274" t="s">
        <v>71</v>
      </c>
      <c r="F350" s="274" t="s">
        <v>70</v>
      </c>
      <c r="G350" s="274" t="s">
        <v>69</v>
      </c>
      <c r="H350" s="274" t="s">
        <v>82</v>
      </c>
      <c r="I350" s="332"/>
    </row>
    <row r="351" spans="1:9" ht="12" customHeight="1" x14ac:dyDescent="0.25">
      <c r="A351" s="156" t="s">
        <v>188</v>
      </c>
      <c r="B351" s="278">
        <v>2034</v>
      </c>
      <c r="C351" s="278">
        <v>390</v>
      </c>
      <c r="D351" s="278">
        <v>665</v>
      </c>
      <c r="E351" s="278">
        <v>355</v>
      </c>
      <c r="F351" s="278">
        <v>188</v>
      </c>
      <c r="G351" s="278">
        <v>125</v>
      </c>
      <c r="H351" s="278">
        <v>311</v>
      </c>
      <c r="I351" s="278">
        <v>804114</v>
      </c>
    </row>
    <row r="352" spans="1:9" ht="12" customHeight="1" x14ac:dyDescent="0.25">
      <c r="A352" s="179" t="s">
        <v>252</v>
      </c>
      <c r="B352" s="177">
        <v>1111</v>
      </c>
      <c r="C352" s="177">
        <v>329</v>
      </c>
      <c r="D352" s="177">
        <v>530</v>
      </c>
      <c r="E352" s="177">
        <v>183</v>
      </c>
      <c r="F352" s="177">
        <v>48</v>
      </c>
      <c r="G352" s="177">
        <v>18</v>
      </c>
      <c r="H352" s="177">
        <v>3</v>
      </c>
      <c r="I352" s="177">
        <v>169813</v>
      </c>
    </row>
    <row r="353" spans="1:9" ht="12" customHeight="1" x14ac:dyDescent="0.25">
      <c r="A353" s="178" t="s">
        <v>253</v>
      </c>
      <c r="B353" s="177">
        <v>199</v>
      </c>
      <c r="C353" s="177">
        <v>4</v>
      </c>
      <c r="D353" s="177">
        <v>43</v>
      </c>
      <c r="E353" s="177">
        <v>84</v>
      </c>
      <c r="F353" s="177">
        <v>40</v>
      </c>
      <c r="G353" s="177">
        <v>16</v>
      </c>
      <c r="H353" s="177">
        <v>12</v>
      </c>
      <c r="I353" s="177">
        <v>55690</v>
      </c>
    </row>
    <row r="354" spans="1:9" ht="12" customHeight="1" x14ac:dyDescent="0.25">
      <c r="A354" s="179" t="s">
        <v>254</v>
      </c>
      <c r="B354" s="177">
        <v>381</v>
      </c>
      <c r="C354" s="177">
        <v>0</v>
      </c>
      <c r="D354" s="177">
        <v>13</v>
      </c>
      <c r="E354" s="177">
        <v>16</v>
      </c>
      <c r="F354" s="177">
        <v>66</v>
      </c>
      <c r="G354" s="177">
        <v>50</v>
      </c>
      <c r="H354" s="177">
        <v>236</v>
      </c>
      <c r="I354" s="177">
        <v>446434</v>
      </c>
    </row>
    <row r="355" spans="1:9" ht="12" customHeight="1" x14ac:dyDescent="0.25">
      <c r="A355" s="178" t="s">
        <v>255</v>
      </c>
      <c r="B355" s="177">
        <v>134</v>
      </c>
      <c r="C355" s="177">
        <v>28</v>
      </c>
      <c r="D355" s="177">
        <v>45</v>
      </c>
      <c r="E355" s="177">
        <v>22</v>
      </c>
      <c r="F355" s="177">
        <v>15</v>
      </c>
      <c r="G355" s="177">
        <v>9</v>
      </c>
      <c r="H355" s="177">
        <v>15</v>
      </c>
      <c r="I355" s="177">
        <v>37709</v>
      </c>
    </row>
    <row r="356" spans="1:9" ht="12" customHeight="1" x14ac:dyDescent="0.25">
      <c r="A356" s="179" t="s">
        <v>256</v>
      </c>
      <c r="B356" s="177">
        <v>20</v>
      </c>
      <c r="C356" s="177">
        <v>3</v>
      </c>
      <c r="D356" s="177">
        <v>4</v>
      </c>
      <c r="E356" s="177">
        <v>7</v>
      </c>
      <c r="F356" s="177">
        <v>0</v>
      </c>
      <c r="G356" s="177">
        <v>2</v>
      </c>
      <c r="H356" s="177">
        <v>4</v>
      </c>
      <c r="I356" s="177">
        <v>12226</v>
      </c>
    </row>
    <row r="357" spans="1:9" ht="12" customHeight="1" x14ac:dyDescent="0.25">
      <c r="A357" s="178" t="s">
        <v>257</v>
      </c>
      <c r="B357" s="177">
        <v>2</v>
      </c>
      <c r="C357" s="177">
        <v>0</v>
      </c>
      <c r="D357" s="177">
        <v>0</v>
      </c>
      <c r="E357" s="177">
        <v>0</v>
      </c>
      <c r="F357" s="177">
        <v>0</v>
      </c>
      <c r="G357" s="177">
        <v>0</v>
      </c>
      <c r="H357" s="177">
        <v>2</v>
      </c>
      <c r="I357" s="177">
        <v>5148</v>
      </c>
    </row>
    <row r="358" spans="1:9" ht="12" customHeight="1" x14ac:dyDescent="0.25">
      <c r="A358" s="179" t="s">
        <v>258</v>
      </c>
      <c r="B358" s="177">
        <v>7</v>
      </c>
      <c r="C358" s="177">
        <v>1</v>
      </c>
      <c r="D358" s="177">
        <v>0</v>
      </c>
      <c r="E358" s="177">
        <v>2</v>
      </c>
      <c r="F358" s="177">
        <v>1</v>
      </c>
      <c r="G358" s="177">
        <v>0</v>
      </c>
      <c r="H358" s="177">
        <v>3</v>
      </c>
      <c r="I358" s="177">
        <v>11347</v>
      </c>
    </row>
    <row r="359" spans="1:9" ht="12" customHeight="1" x14ac:dyDescent="0.25">
      <c r="A359" s="178" t="s">
        <v>260</v>
      </c>
      <c r="B359" s="177">
        <v>2</v>
      </c>
      <c r="C359" s="177">
        <v>0</v>
      </c>
      <c r="D359" s="177">
        <v>0</v>
      </c>
      <c r="E359" s="177">
        <v>0</v>
      </c>
      <c r="F359" s="177">
        <v>0</v>
      </c>
      <c r="G359" s="177">
        <v>0</v>
      </c>
      <c r="H359" s="177">
        <v>2</v>
      </c>
      <c r="I359" s="177">
        <v>4022</v>
      </c>
    </row>
    <row r="360" spans="1:9" ht="12" customHeight="1" x14ac:dyDescent="0.25">
      <c r="A360" s="179" t="s">
        <v>261</v>
      </c>
      <c r="B360" s="177">
        <v>1</v>
      </c>
      <c r="C360" s="177">
        <v>0</v>
      </c>
      <c r="D360" s="177">
        <v>1</v>
      </c>
      <c r="E360" s="177">
        <v>0</v>
      </c>
      <c r="F360" s="177">
        <v>0</v>
      </c>
      <c r="G360" s="177">
        <v>0</v>
      </c>
      <c r="H360" s="177">
        <v>0</v>
      </c>
      <c r="I360" s="177">
        <v>162</v>
      </c>
    </row>
    <row r="361" spans="1:9" ht="12" customHeight="1" x14ac:dyDescent="0.25">
      <c r="A361" s="178" t="s">
        <v>262</v>
      </c>
      <c r="B361" s="177">
        <v>3</v>
      </c>
      <c r="C361" s="177">
        <v>0</v>
      </c>
      <c r="D361" s="177">
        <v>0</v>
      </c>
      <c r="E361" s="177">
        <v>0</v>
      </c>
      <c r="F361" s="177">
        <v>1</v>
      </c>
      <c r="G361" s="177">
        <v>1</v>
      </c>
      <c r="H361" s="177">
        <v>1</v>
      </c>
      <c r="I361" s="177">
        <v>1445</v>
      </c>
    </row>
    <row r="362" spans="1:9" ht="12" customHeight="1" x14ac:dyDescent="0.25">
      <c r="A362" s="179" t="s">
        <v>263</v>
      </c>
      <c r="B362" s="177">
        <v>1</v>
      </c>
      <c r="C362" s="177">
        <v>0</v>
      </c>
      <c r="D362" s="177">
        <v>0</v>
      </c>
      <c r="E362" s="177">
        <v>0</v>
      </c>
      <c r="F362" s="177">
        <v>1</v>
      </c>
      <c r="G362" s="177">
        <v>0</v>
      </c>
      <c r="H362" s="177">
        <v>0</v>
      </c>
      <c r="I362" s="177">
        <v>328</v>
      </c>
    </row>
    <row r="363" spans="1:9" ht="12" customHeight="1" x14ac:dyDescent="0.25">
      <c r="A363" s="179" t="s">
        <v>264</v>
      </c>
      <c r="B363" s="177">
        <v>0</v>
      </c>
      <c r="C363" s="177">
        <v>0</v>
      </c>
      <c r="D363" s="177">
        <v>0</v>
      </c>
      <c r="E363" s="177">
        <v>0</v>
      </c>
      <c r="F363" s="177">
        <v>0</v>
      </c>
      <c r="G363" s="177">
        <v>0</v>
      </c>
      <c r="H363" s="177">
        <v>0</v>
      </c>
      <c r="I363" s="177">
        <v>0</v>
      </c>
    </row>
    <row r="364" spans="1:9" ht="12" customHeight="1" x14ac:dyDescent="0.25">
      <c r="A364" s="179" t="s">
        <v>265</v>
      </c>
      <c r="B364" s="177">
        <v>0</v>
      </c>
      <c r="C364" s="177">
        <v>0</v>
      </c>
      <c r="D364" s="177">
        <v>0</v>
      </c>
      <c r="E364" s="177">
        <v>0</v>
      </c>
      <c r="F364" s="177">
        <v>0</v>
      </c>
      <c r="G364" s="177">
        <v>0</v>
      </c>
      <c r="H364" s="177">
        <v>0</v>
      </c>
      <c r="I364" s="177">
        <v>0</v>
      </c>
    </row>
    <row r="365" spans="1:9" ht="12" customHeight="1" x14ac:dyDescent="0.25">
      <c r="A365" s="178" t="s">
        <v>266</v>
      </c>
      <c r="B365" s="177">
        <v>1</v>
      </c>
      <c r="C365" s="177">
        <v>0</v>
      </c>
      <c r="D365" s="177">
        <v>0</v>
      </c>
      <c r="E365" s="177">
        <v>0</v>
      </c>
      <c r="F365" s="177">
        <v>0</v>
      </c>
      <c r="G365" s="177">
        <v>1</v>
      </c>
      <c r="H365" s="177">
        <v>0</v>
      </c>
      <c r="I365" s="177">
        <v>492</v>
      </c>
    </row>
    <row r="366" spans="1:9" ht="12" customHeight="1" x14ac:dyDescent="0.25">
      <c r="A366" s="179" t="s">
        <v>267</v>
      </c>
      <c r="B366" s="177">
        <v>109</v>
      </c>
      <c r="C366" s="177">
        <v>1</v>
      </c>
      <c r="D366" s="177">
        <v>17</v>
      </c>
      <c r="E366" s="177">
        <v>30</v>
      </c>
      <c r="F366" s="177">
        <v>13</v>
      </c>
      <c r="G366" s="177">
        <v>24</v>
      </c>
      <c r="H366" s="177">
        <v>24</v>
      </c>
      <c r="I366" s="177">
        <v>42850</v>
      </c>
    </row>
    <row r="367" spans="1:9" ht="12" customHeight="1" x14ac:dyDescent="0.25">
      <c r="A367" s="178" t="s">
        <v>268</v>
      </c>
      <c r="B367" s="177">
        <v>63</v>
      </c>
      <c r="C367" s="177">
        <v>24</v>
      </c>
      <c r="D367" s="177">
        <v>12</v>
      </c>
      <c r="E367" s="177">
        <v>11</v>
      </c>
      <c r="F367" s="177">
        <v>3</v>
      </c>
      <c r="G367" s="177">
        <v>4</v>
      </c>
      <c r="H367" s="177">
        <v>9</v>
      </c>
      <c r="I367" s="177">
        <v>16448</v>
      </c>
    </row>
    <row r="368" spans="1:9" ht="12" customHeight="1" x14ac:dyDescent="0.25">
      <c r="A368" s="158"/>
      <c r="B368" s="177"/>
      <c r="C368" s="177"/>
      <c r="D368" s="177"/>
      <c r="E368" s="177"/>
      <c r="F368" s="177"/>
      <c r="G368" s="177"/>
      <c r="H368" s="177"/>
      <c r="I368" s="177"/>
    </row>
    <row r="369" spans="1:9" ht="12" customHeight="1" x14ac:dyDescent="0.25">
      <c r="A369" s="156" t="s">
        <v>189</v>
      </c>
      <c r="B369" s="278">
        <v>295</v>
      </c>
      <c r="C369" s="278">
        <v>97</v>
      </c>
      <c r="D369" s="278">
        <v>91</v>
      </c>
      <c r="E369" s="278">
        <v>53</v>
      </c>
      <c r="F369" s="278">
        <v>22</v>
      </c>
      <c r="G369" s="278">
        <v>14</v>
      </c>
      <c r="H369" s="278">
        <v>18</v>
      </c>
      <c r="I369" s="278">
        <v>62131</v>
      </c>
    </row>
    <row r="370" spans="1:9" ht="12" customHeight="1" x14ac:dyDescent="0.25">
      <c r="A370" s="179" t="s">
        <v>252</v>
      </c>
      <c r="B370" s="177">
        <v>153</v>
      </c>
      <c r="C370" s="177">
        <v>79</v>
      </c>
      <c r="D370" s="177">
        <v>51</v>
      </c>
      <c r="E370" s="177">
        <v>15</v>
      </c>
      <c r="F370" s="177">
        <v>7</v>
      </c>
      <c r="G370" s="177">
        <v>0</v>
      </c>
      <c r="H370" s="177">
        <v>1</v>
      </c>
      <c r="I370" s="177">
        <v>18034</v>
      </c>
    </row>
    <row r="371" spans="1:9" ht="12" customHeight="1" x14ac:dyDescent="0.25">
      <c r="A371" s="178" t="s">
        <v>253</v>
      </c>
      <c r="B371" s="177">
        <v>27</v>
      </c>
      <c r="C371" s="177">
        <v>0</v>
      </c>
      <c r="D371" s="177">
        <v>9</v>
      </c>
      <c r="E371" s="177">
        <v>14</v>
      </c>
      <c r="F371" s="177">
        <v>3</v>
      </c>
      <c r="G371" s="177">
        <v>1</v>
      </c>
      <c r="H371" s="177">
        <v>0</v>
      </c>
      <c r="I371" s="177">
        <v>6517</v>
      </c>
    </row>
    <row r="372" spans="1:9" ht="12" customHeight="1" x14ac:dyDescent="0.25">
      <c r="A372" s="179" t="s">
        <v>254</v>
      </c>
      <c r="B372" s="177">
        <v>27</v>
      </c>
      <c r="C372" s="177">
        <v>0</v>
      </c>
      <c r="D372" s="177">
        <v>2</v>
      </c>
      <c r="E372" s="177">
        <v>8</v>
      </c>
      <c r="F372" s="177">
        <v>4</v>
      </c>
      <c r="G372" s="177">
        <v>6</v>
      </c>
      <c r="H372" s="177">
        <v>7</v>
      </c>
      <c r="I372" s="177">
        <v>11387</v>
      </c>
    </row>
    <row r="373" spans="1:9" ht="12" customHeight="1" x14ac:dyDescent="0.25">
      <c r="A373" s="178" t="s">
        <v>255</v>
      </c>
      <c r="B373" s="177">
        <v>15</v>
      </c>
      <c r="C373" s="177">
        <v>2</v>
      </c>
      <c r="D373" s="177">
        <v>3</v>
      </c>
      <c r="E373" s="177">
        <v>2</v>
      </c>
      <c r="F373" s="177">
        <v>0</v>
      </c>
      <c r="G373" s="177">
        <v>4</v>
      </c>
      <c r="H373" s="177">
        <v>4</v>
      </c>
      <c r="I373" s="177">
        <v>5968</v>
      </c>
    </row>
    <row r="374" spans="1:9" ht="12" customHeight="1" x14ac:dyDescent="0.25">
      <c r="A374" s="179" t="s">
        <v>256</v>
      </c>
      <c r="B374" s="177">
        <v>6</v>
      </c>
      <c r="C374" s="177">
        <v>1</v>
      </c>
      <c r="D374" s="177">
        <v>4</v>
      </c>
      <c r="E374" s="177">
        <v>0</v>
      </c>
      <c r="F374" s="177">
        <v>0</v>
      </c>
      <c r="G374" s="177">
        <v>0</v>
      </c>
      <c r="H374" s="177">
        <v>1</v>
      </c>
      <c r="I374" s="177">
        <v>2742</v>
      </c>
    </row>
    <row r="375" spans="1:9" ht="12" customHeight="1" x14ac:dyDescent="0.25">
      <c r="A375" s="178" t="s">
        <v>257</v>
      </c>
      <c r="B375" s="177">
        <v>1</v>
      </c>
      <c r="C375" s="177">
        <v>0</v>
      </c>
      <c r="D375" s="177">
        <v>0</v>
      </c>
      <c r="E375" s="177">
        <v>0</v>
      </c>
      <c r="F375" s="177">
        <v>0</v>
      </c>
      <c r="G375" s="177">
        <v>0</v>
      </c>
      <c r="H375" s="177">
        <v>1</v>
      </c>
      <c r="I375" s="177">
        <v>511</v>
      </c>
    </row>
    <row r="376" spans="1:9" ht="12" customHeight="1" x14ac:dyDescent="0.25">
      <c r="A376" s="179" t="s">
        <v>258</v>
      </c>
      <c r="B376" s="177">
        <v>0</v>
      </c>
      <c r="C376" s="177">
        <v>0</v>
      </c>
      <c r="D376" s="177">
        <v>0</v>
      </c>
      <c r="E376" s="177">
        <v>0</v>
      </c>
      <c r="F376" s="177">
        <v>0</v>
      </c>
      <c r="G376" s="177">
        <v>0</v>
      </c>
      <c r="H376" s="177">
        <v>0</v>
      </c>
      <c r="I376" s="177">
        <v>0</v>
      </c>
    </row>
    <row r="377" spans="1:9" ht="12" customHeight="1" x14ac:dyDescent="0.25">
      <c r="A377" s="178" t="s">
        <v>260</v>
      </c>
      <c r="B377" s="177">
        <v>0</v>
      </c>
      <c r="C377" s="177">
        <v>0</v>
      </c>
      <c r="D377" s="177">
        <v>0</v>
      </c>
      <c r="E377" s="177">
        <v>0</v>
      </c>
      <c r="F377" s="177">
        <v>0</v>
      </c>
      <c r="G377" s="177">
        <v>0</v>
      </c>
      <c r="H377" s="177">
        <v>0</v>
      </c>
      <c r="I377" s="177">
        <v>0</v>
      </c>
    </row>
    <row r="378" spans="1:9" ht="12" customHeight="1" x14ac:dyDescent="0.25">
      <c r="A378" s="179" t="s">
        <v>261</v>
      </c>
      <c r="B378" s="177">
        <v>0</v>
      </c>
      <c r="C378" s="177">
        <v>0</v>
      </c>
      <c r="D378" s="177">
        <v>0</v>
      </c>
      <c r="E378" s="177">
        <v>0</v>
      </c>
      <c r="F378" s="177">
        <v>0</v>
      </c>
      <c r="G378" s="177">
        <v>0</v>
      </c>
      <c r="H378" s="177">
        <v>0</v>
      </c>
      <c r="I378" s="177">
        <v>0</v>
      </c>
    </row>
    <row r="379" spans="1:9" ht="12" customHeight="1" x14ac:dyDescent="0.25">
      <c r="A379" s="178" t="s">
        <v>262</v>
      </c>
      <c r="B379" s="177">
        <v>1</v>
      </c>
      <c r="C379" s="177">
        <v>0</v>
      </c>
      <c r="D379" s="177">
        <v>0</v>
      </c>
      <c r="E379" s="177">
        <v>1</v>
      </c>
      <c r="F379" s="177">
        <v>0</v>
      </c>
      <c r="G379" s="177">
        <v>0</v>
      </c>
      <c r="H379" s="177">
        <v>0</v>
      </c>
      <c r="I379" s="177">
        <v>225</v>
      </c>
    </row>
    <row r="380" spans="1:9" ht="12" customHeight="1" x14ac:dyDescent="0.25">
      <c r="A380" s="179" t="s">
        <v>263</v>
      </c>
      <c r="B380" s="177">
        <v>1</v>
      </c>
      <c r="C380" s="177">
        <v>0</v>
      </c>
      <c r="D380" s="177">
        <v>0</v>
      </c>
      <c r="E380" s="177">
        <v>0</v>
      </c>
      <c r="F380" s="177">
        <v>0</v>
      </c>
      <c r="G380" s="177">
        <v>0</v>
      </c>
      <c r="H380" s="177">
        <v>1</v>
      </c>
      <c r="I380" s="177">
        <v>1845</v>
      </c>
    </row>
    <row r="381" spans="1:9" ht="12" customHeight="1" x14ac:dyDescent="0.25">
      <c r="A381" s="179" t="s">
        <v>264</v>
      </c>
      <c r="B381" s="177">
        <v>0</v>
      </c>
      <c r="C381" s="177">
        <v>0</v>
      </c>
      <c r="D381" s="177">
        <v>0</v>
      </c>
      <c r="E381" s="177">
        <v>0</v>
      </c>
      <c r="F381" s="177">
        <v>0</v>
      </c>
      <c r="G381" s="177">
        <v>0</v>
      </c>
      <c r="H381" s="177">
        <v>0</v>
      </c>
      <c r="I381" s="177">
        <v>0</v>
      </c>
    </row>
    <row r="382" spans="1:9" ht="12" customHeight="1" x14ac:dyDescent="0.25">
      <c r="A382" s="179" t="s">
        <v>265</v>
      </c>
      <c r="B382" s="177">
        <v>0</v>
      </c>
      <c r="C382" s="177">
        <v>0</v>
      </c>
      <c r="D382" s="177">
        <v>0</v>
      </c>
      <c r="E382" s="177">
        <v>0</v>
      </c>
      <c r="F382" s="177">
        <v>0</v>
      </c>
      <c r="G382" s="177">
        <v>0</v>
      </c>
      <c r="H382" s="177">
        <v>0</v>
      </c>
      <c r="I382" s="177">
        <v>0</v>
      </c>
    </row>
    <row r="383" spans="1:9" ht="12" customHeight="1" x14ac:dyDescent="0.25">
      <c r="A383" s="178" t="s">
        <v>266</v>
      </c>
      <c r="B383" s="177">
        <v>2</v>
      </c>
      <c r="C383" s="177">
        <v>0</v>
      </c>
      <c r="D383" s="177">
        <v>0</v>
      </c>
      <c r="E383" s="177">
        <v>0</v>
      </c>
      <c r="F383" s="177">
        <v>1</v>
      </c>
      <c r="G383" s="177">
        <v>0</v>
      </c>
      <c r="H383" s="177">
        <v>1</v>
      </c>
      <c r="I383" s="177">
        <v>1563</v>
      </c>
    </row>
    <row r="384" spans="1:9" ht="12" customHeight="1" x14ac:dyDescent="0.25">
      <c r="A384" s="179" t="s">
        <v>267</v>
      </c>
      <c r="B384" s="177">
        <v>26</v>
      </c>
      <c r="C384" s="177">
        <v>0</v>
      </c>
      <c r="D384" s="177">
        <v>4</v>
      </c>
      <c r="E384" s="177">
        <v>10</v>
      </c>
      <c r="F384" s="177">
        <v>7</v>
      </c>
      <c r="G384" s="177">
        <v>3</v>
      </c>
      <c r="H384" s="177">
        <v>2</v>
      </c>
      <c r="I384" s="177">
        <v>8929</v>
      </c>
    </row>
    <row r="385" spans="1:9" ht="12" customHeight="1" x14ac:dyDescent="0.25">
      <c r="A385" s="178" t="s">
        <v>268</v>
      </c>
      <c r="B385" s="177">
        <v>36</v>
      </c>
      <c r="C385" s="177">
        <v>15</v>
      </c>
      <c r="D385" s="177">
        <v>18</v>
      </c>
      <c r="E385" s="177">
        <v>3</v>
      </c>
      <c r="F385" s="177">
        <v>0</v>
      </c>
      <c r="G385" s="177">
        <v>0</v>
      </c>
      <c r="H385" s="177">
        <v>0</v>
      </c>
      <c r="I385" s="177">
        <v>4410</v>
      </c>
    </row>
    <row r="386" spans="1:9" ht="12" customHeight="1" x14ac:dyDescent="0.25">
      <c r="A386" s="157"/>
      <c r="B386" s="177"/>
      <c r="C386" s="177"/>
      <c r="D386" s="177"/>
      <c r="E386" s="177"/>
      <c r="F386" s="177"/>
      <c r="G386" s="177"/>
      <c r="H386" s="177"/>
      <c r="I386" s="177"/>
    </row>
    <row r="387" spans="1:9" ht="12" customHeight="1" x14ac:dyDescent="0.25">
      <c r="A387" s="156" t="s">
        <v>272</v>
      </c>
      <c r="B387" s="278">
        <v>140</v>
      </c>
      <c r="C387" s="278">
        <v>35</v>
      </c>
      <c r="D387" s="278">
        <v>48</v>
      </c>
      <c r="E387" s="278">
        <v>16</v>
      </c>
      <c r="F387" s="278">
        <v>24</v>
      </c>
      <c r="G387" s="278">
        <v>11</v>
      </c>
      <c r="H387" s="278">
        <v>6</v>
      </c>
      <c r="I387" s="278">
        <v>29936</v>
      </c>
    </row>
    <row r="388" spans="1:9" ht="12" customHeight="1" x14ac:dyDescent="0.25">
      <c r="A388" s="179" t="s">
        <v>252</v>
      </c>
      <c r="B388" s="177">
        <v>69</v>
      </c>
      <c r="C388" s="177">
        <v>31</v>
      </c>
      <c r="D388" s="177">
        <v>28</v>
      </c>
      <c r="E388" s="177">
        <v>5</v>
      </c>
      <c r="F388" s="177">
        <v>4</v>
      </c>
      <c r="G388" s="177">
        <v>1</v>
      </c>
      <c r="H388" s="177">
        <v>0</v>
      </c>
      <c r="I388" s="177">
        <v>8827</v>
      </c>
    </row>
    <row r="389" spans="1:9" ht="12" customHeight="1" x14ac:dyDescent="0.25">
      <c r="A389" s="178" t="s">
        <v>253</v>
      </c>
      <c r="B389" s="177">
        <v>16</v>
      </c>
      <c r="C389" s="177">
        <v>1</v>
      </c>
      <c r="D389" s="177">
        <v>8</v>
      </c>
      <c r="E389" s="177">
        <v>5</v>
      </c>
      <c r="F389" s="177">
        <v>1</v>
      </c>
      <c r="G389" s="177">
        <v>1</v>
      </c>
      <c r="H389" s="177">
        <v>0</v>
      </c>
      <c r="I389" s="177">
        <v>3243</v>
      </c>
    </row>
    <row r="390" spans="1:9" ht="12" customHeight="1" x14ac:dyDescent="0.25">
      <c r="A390" s="179" t="s">
        <v>254</v>
      </c>
      <c r="B390" s="177">
        <v>29</v>
      </c>
      <c r="C390" s="177">
        <v>0</v>
      </c>
      <c r="D390" s="177">
        <v>4</v>
      </c>
      <c r="E390" s="177">
        <v>2</v>
      </c>
      <c r="F390" s="177">
        <v>12</v>
      </c>
      <c r="G390" s="177">
        <v>8</v>
      </c>
      <c r="H390" s="177">
        <v>3</v>
      </c>
      <c r="I390" s="177">
        <v>10140</v>
      </c>
    </row>
    <row r="391" spans="1:9" ht="12" customHeight="1" x14ac:dyDescent="0.25">
      <c r="A391" s="178" t="s">
        <v>255</v>
      </c>
      <c r="B391" s="177">
        <v>9</v>
      </c>
      <c r="C391" s="177">
        <v>3</v>
      </c>
      <c r="D391" s="177">
        <v>4</v>
      </c>
      <c r="E391" s="177">
        <v>0</v>
      </c>
      <c r="F391" s="177">
        <v>2</v>
      </c>
      <c r="G391" s="177">
        <v>0</v>
      </c>
      <c r="H391" s="177">
        <v>0</v>
      </c>
      <c r="I391" s="177">
        <v>1345</v>
      </c>
    </row>
    <row r="392" spans="1:9" ht="12" customHeight="1" x14ac:dyDescent="0.25">
      <c r="A392" s="179" t="s">
        <v>256</v>
      </c>
      <c r="B392" s="177">
        <v>1</v>
      </c>
      <c r="C392" s="177">
        <v>0</v>
      </c>
      <c r="D392" s="177">
        <v>0</v>
      </c>
      <c r="E392" s="177">
        <v>1</v>
      </c>
      <c r="F392" s="177">
        <v>0</v>
      </c>
      <c r="G392" s="177">
        <v>0</v>
      </c>
      <c r="H392" s="177">
        <v>0</v>
      </c>
      <c r="I392" s="177">
        <v>291</v>
      </c>
    </row>
    <row r="393" spans="1:9" ht="12" customHeight="1" x14ac:dyDescent="0.25">
      <c r="A393" s="178" t="s">
        <v>257</v>
      </c>
      <c r="B393" s="177">
        <v>2</v>
      </c>
      <c r="C393" s="177">
        <v>0</v>
      </c>
      <c r="D393" s="177">
        <v>1</v>
      </c>
      <c r="E393" s="177">
        <v>1</v>
      </c>
      <c r="F393" s="177">
        <v>0</v>
      </c>
      <c r="G393" s="177">
        <v>0</v>
      </c>
      <c r="H393" s="177">
        <v>0</v>
      </c>
      <c r="I393" s="177">
        <v>422</v>
      </c>
    </row>
    <row r="394" spans="1:9" ht="12" customHeight="1" x14ac:dyDescent="0.25">
      <c r="A394" s="179" t="s">
        <v>258</v>
      </c>
      <c r="B394" s="177">
        <v>0</v>
      </c>
      <c r="C394" s="177">
        <v>0</v>
      </c>
      <c r="D394" s="177">
        <v>0</v>
      </c>
      <c r="E394" s="177">
        <v>0</v>
      </c>
      <c r="F394" s="177">
        <v>0</v>
      </c>
      <c r="G394" s="177">
        <v>0</v>
      </c>
      <c r="H394" s="177">
        <v>0</v>
      </c>
      <c r="I394" s="177">
        <v>0</v>
      </c>
    </row>
    <row r="395" spans="1:9" ht="12" customHeight="1" x14ac:dyDescent="0.25">
      <c r="A395" s="178" t="s">
        <v>260</v>
      </c>
      <c r="B395" s="177">
        <v>0</v>
      </c>
      <c r="C395" s="177">
        <v>0</v>
      </c>
      <c r="D395" s="177">
        <v>0</v>
      </c>
      <c r="E395" s="177">
        <v>0</v>
      </c>
      <c r="F395" s="177">
        <v>0</v>
      </c>
      <c r="G395" s="177">
        <v>0</v>
      </c>
      <c r="H395" s="177">
        <v>0</v>
      </c>
      <c r="I395" s="177">
        <v>0</v>
      </c>
    </row>
    <row r="396" spans="1:9" ht="12" customHeight="1" x14ac:dyDescent="0.25">
      <c r="A396" s="179" t="s">
        <v>261</v>
      </c>
      <c r="B396" s="177">
        <v>0</v>
      </c>
      <c r="C396" s="177">
        <v>0</v>
      </c>
      <c r="D396" s="177">
        <v>0</v>
      </c>
      <c r="E396" s="177">
        <v>0</v>
      </c>
      <c r="F396" s="177">
        <v>0</v>
      </c>
      <c r="G396" s="177">
        <v>0</v>
      </c>
      <c r="H396" s="177">
        <v>0</v>
      </c>
      <c r="I396" s="177">
        <v>0</v>
      </c>
    </row>
    <row r="397" spans="1:9" ht="12" customHeight="1" x14ac:dyDescent="0.25">
      <c r="A397" s="178" t="s">
        <v>262</v>
      </c>
      <c r="B397" s="177">
        <v>0</v>
      </c>
      <c r="C397" s="177">
        <v>0</v>
      </c>
      <c r="D397" s="177">
        <v>0</v>
      </c>
      <c r="E397" s="177">
        <v>0</v>
      </c>
      <c r="F397" s="177">
        <v>0</v>
      </c>
      <c r="G397" s="177">
        <v>0</v>
      </c>
      <c r="H397" s="177">
        <v>0</v>
      </c>
      <c r="I397" s="177">
        <v>0</v>
      </c>
    </row>
    <row r="398" spans="1:9" ht="12" customHeight="1" x14ac:dyDescent="0.25">
      <c r="A398" s="179" t="s">
        <v>263</v>
      </c>
      <c r="B398" s="177">
        <v>0</v>
      </c>
      <c r="C398" s="177">
        <v>0</v>
      </c>
      <c r="D398" s="177">
        <v>0</v>
      </c>
      <c r="E398" s="177">
        <v>0</v>
      </c>
      <c r="F398" s="177">
        <v>0</v>
      </c>
      <c r="G398" s="177">
        <v>0</v>
      </c>
      <c r="H398" s="177">
        <v>0</v>
      </c>
      <c r="I398" s="177">
        <v>0</v>
      </c>
    </row>
    <row r="399" spans="1:9" ht="12" customHeight="1" x14ac:dyDescent="0.25">
      <c r="A399" s="179" t="s">
        <v>264</v>
      </c>
      <c r="B399" s="177">
        <v>0</v>
      </c>
      <c r="C399" s="177">
        <v>0</v>
      </c>
      <c r="D399" s="177">
        <v>0</v>
      </c>
      <c r="E399" s="177">
        <v>0</v>
      </c>
      <c r="F399" s="177">
        <v>0</v>
      </c>
      <c r="G399" s="177">
        <v>0</v>
      </c>
      <c r="H399" s="177">
        <v>0</v>
      </c>
      <c r="I399" s="177">
        <v>0</v>
      </c>
    </row>
    <row r="400" spans="1:9" ht="12" customHeight="1" x14ac:dyDescent="0.25">
      <c r="A400" s="179" t="s">
        <v>265</v>
      </c>
      <c r="B400" s="177">
        <v>0</v>
      </c>
      <c r="C400" s="177">
        <v>0</v>
      </c>
      <c r="D400" s="177">
        <v>0</v>
      </c>
      <c r="E400" s="177">
        <v>0</v>
      </c>
      <c r="F400" s="177">
        <v>0</v>
      </c>
      <c r="G400" s="177">
        <v>0</v>
      </c>
      <c r="H400" s="177">
        <v>0</v>
      </c>
      <c r="I400" s="177">
        <v>0</v>
      </c>
    </row>
    <row r="401" spans="1:9" ht="12" customHeight="1" x14ac:dyDescent="0.25">
      <c r="A401" s="178" t="s">
        <v>266</v>
      </c>
      <c r="B401" s="177">
        <v>1</v>
      </c>
      <c r="C401" s="177">
        <v>0</v>
      </c>
      <c r="D401" s="177">
        <v>1</v>
      </c>
      <c r="E401" s="177">
        <v>0</v>
      </c>
      <c r="F401" s="177">
        <v>0</v>
      </c>
      <c r="G401" s="177">
        <v>0</v>
      </c>
      <c r="H401" s="177">
        <v>0</v>
      </c>
      <c r="I401" s="177">
        <v>137</v>
      </c>
    </row>
    <row r="402" spans="1:9" ht="12" customHeight="1" x14ac:dyDescent="0.25">
      <c r="A402" s="179" t="s">
        <v>267</v>
      </c>
      <c r="B402" s="177">
        <v>13</v>
      </c>
      <c r="C402" s="177">
        <v>0</v>
      </c>
      <c r="D402" s="177">
        <v>2</v>
      </c>
      <c r="E402" s="177">
        <v>2</v>
      </c>
      <c r="F402" s="177">
        <v>5</v>
      </c>
      <c r="G402" s="177">
        <v>1</v>
      </c>
      <c r="H402" s="177">
        <v>3</v>
      </c>
      <c r="I402" s="177">
        <v>5531</v>
      </c>
    </row>
    <row r="403" spans="1:9" ht="12" customHeight="1" x14ac:dyDescent="0.25">
      <c r="A403" s="178" t="s">
        <v>268</v>
      </c>
      <c r="B403" s="177">
        <v>0</v>
      </c>
      <c r="C403" s="177">
        <v>0</v>
      </c>
      <c r="D403" s="177">
        <v>0</v>
      </c>
      <c r="E403" s="177">
        <v>0</v>
      </c>
      <c r="F403" s="177">
        <v>0</v>
      </c>
      <c r="G403" s="177">
        <v>0</v>
      </c>
      <c r="H403" s="177">
        <v>0</v>
      </c>
      <c r="I403" s="177">
        <v>0</v>
      </c>
    </row>
    <row r="404" spans="1:9" ht="26.25" customHeight="1" x14ac:dyDescent="0.25">
      <c r="A404" s="336" t="s">
        <v>280</v>
      </c>
      <c r="B404" s="336"/>
      <c r="C404" s="336"/>
      <c r="D404" s="336"/>
      <c r="E404" s="336"/>
      <c r="F404" s="336"/>
      <c r="G404" s="336"/>
      <c r="H404" s="336"/>
      <c r="I404" s="336"/>
    </row>
    <row r="405" spans="1:9" ht="6.75" customHeight="1" x14ac:dyDescent="0.25">
      <c r="A405" s="3"/>
      <c r="B405" s="52" t="s">
        <v>0</v>
      </c>
      <c r="C405" s="52"/>
      <c r="D405" s="52"/>
      <c r="E405" s="52"/>
      <c r="F405" s="52"/>
      <c r="G405" s="52"/>
      <c r="H405" s="52"/>
      <c r="I405" s="52"/>
    </row>
    <row r="406" spans="1:9" ht="15" customHeight="1" x14ac:dyDescent="0.25">
      <c r="A406" s="330" t="s">
        <v>328</v>
      </c>
      <c r="B406" s="330" t="s">
        <v>81</v>
      </c>
      <c r="C406" s="333" t="s">
        <v>83</v>
      </c>
      <c r="D406" s="334"/>
      <c r="E406" s="334"/>
      <c r="F406" s="334"/>
      <c r="G406" s="334"/>
      <c r="H406" s="335"/>
      <c r="I406" s="330" t="s">
        <v>322</v>
      </c>
    </row>
    <row r="407" spans="1:9" ht="26.25" customHeight="1" x14ac:dyDescent="0.25">
      <c r="A407" s="332"/>
      <c r="B407" s="332"/>
      <c r="C407" s="274" t="s">
        <v>64</v>
      </c>
      <c r="D407" s="274" t="s">
        <v>65</v>
      </c>
      <c r="E407" s="274" t="s">
        <v>71</v>
      </c>
      <c r="F407" s="274" t="s">
        <v>70</v>
      </c>
      <c r="G407" s="274" t="s">
        <v>69</v>
      </c>
      <c r="H407" s="274" t="s">
        <v>82</v>
      </c>
      <c r="I407" s="332"/>
    </row>
    <row r="408" spans="1:9" ht="12" customHeight="1" x14ac:dyDescent="0.25">
      <c r="A408" s="156" t="s">
        <v>273</v>
      </c>
      <c r="B408" s="278">
        <v>389</v>
      </c>
      <c r="C408" s="278">
        <v>149</v>
      </c>
      <c r="D408" s="278">
        <v>153</v>
      </c>
      <c r="E408" s="278">
        <v>44</v>
      </c>
      <c r="F408" s="278">
        <v>12</v>
      </c>
      <c r="G408" s="278">
        <v>4</v>
      </c>
      <c r="H408" s="278">
        <v>27</v>
      </c>
      <c r="I408" s="278">
        <v>77991</v>
      </c>
    </row>
    <row r="409" spans="1:9" ht="12" customHeight="1" x14ac:dyDescent="0.25">
      <c r="A409" s="179" t="s">
        <v>252</v>
      </c>
      <c r="B409" s="177">
        <v>280</v>
      </c>
      <c r="C409" s="177">
        <v>132</v>
      </c>
      <c r="D409" s="177">
        <v>122</v>
      </c>
      <c r="E409" s="177">
        <v>22</v>
      </c>
      <c r="F409" s="177">
        <v>4</v>
      </c>
      <c r="G409" s="177">
        <v>0</v>
      </c>
      <c r="H409" s="177">
        <v>0</v>
      </c>
      <c r="I409" s="177">
        <v>33320</v>
      </c>
    </row>
    <row r="410" spans="1:9" ht="12" customHeight="1" x14ac:dyDescent="0.25">
      <c r="A410" s="178" t="s">
        <v>253</v>
      </c>
      <c r="B410" s="177">
        <v>21</v>
      </c>
      <c r="C410" s="177">
        <v>2</v>
      </c>
      <c r="D410" s="177">
        <v>6</v>
      </c>
      <c r="E410" s="177">
        <v>8</v>
      </c>
      <c r="F410" s="177">
        <v>2</v>
      </c>
      <c r="G410" s="177">
        <v>1</v>
      </c>
      <c r="H410" s="177">
        <v>2</v>
      </c>
      <c r="I410" s="177">
        <v>5186</v>
      </c>
    </row>
    <row r="411" spans="1:9" ht="12" customHeight="1" x14ac:dyDescent="0.25">
      <c r="A411" s="179" t="s">
        <v>254</v>
      </c>
      <c r="B411" s="177">
        <v>19</v>
      </c>
      <c r="C411" s="177">
        <v>0</v>
      </c>
      <c r="D411" s="177">
        <v>0</v>
      </c>
      <c r="E411" s="177">
        <v>3</v>
      </c>
      <c r="F411" s="177">
        <v>3</v>
      </c>
      <c r="G411" s="177">
        <v>0</v>
      </c>
      <c r="H411" s="177">
        <v>13</v>
      </c>
      <c r="I411" s="177">
        <v>14864</v>
      </c>
    </row>
    <row r="412" spans="1:9" ht="12" customHeight="1" x14ac:dyDescent="0.25">
      <c r="A412" s="178" t="s">
        <v>255</v>
      </c>
      <c r="B412" s="177">
        <v>38</v>
      </c>
      <c r="C412" s="177">
        <v>10</v>
      </c>
      <c r="D412" s="177">
        <v>17</v>
      </c>
      <c r="E412" s="177">
        <v>5</v>
      </c>
      <c r="F412" s="177">
        <v>2</v>
      </c>
      <c r="G412" s="177">
        <v>0</v>
      </c>
      <c r="H412" s="177">
        <v>4</v>
      </c>
      <c r="I412" s="177">
        <v>7671</v>
      </c>
    </row>
    <row r="413" spans="1:9" ht="12" customHeight="1" x14ac:dyDescent="0.25">
      <c r="A413" s="179" t="s">
        <v>256</v>
      </c>
      <c r="B413" s="177">
        <v>3</v>
      </c>
      <c r="C413" s="177">
        <v>1</v>
      </c>
      <c r="D413" s="177">
        <v>0</v>
      </c>
      <c r="E413" s="177">
        <v>2</v>
      </c>
      <c r="F413" s="177">
        <v>0</v>
      </c>
      <c r="G413" s="177">
        <v>0</v>
      </c>
      <c r="H413" s="177">
        <v>0</v>
      </c>
      <c r="I413" s="177">
        <v>564</v>
      </c>
    </row>
    <row r="414" spans="1:9" ht="12" customHeight="1" x14ac:dyDescent="0.25">
      <c r="A414" s="178" t="s">
        <v>257</v>
      </c>
      <c r="B414" s="177">
        <v>2</v>
      </c>
      <c r="C414" s="177">
        <v>0</v>
      </c>
      <c r="D414" s="177">
        <v>0</v>
      </c>
      <c r="E414" s="177">
        <v>1</v>
      </c>
      <c r="F414" s="177">
        <v>0</v>
      </c>
      <c r="G414" s="177">
        <v>0</v>
      </c>
      <c r="H414" s="177">
        <v>1</v>
      </c>
      <c r="I414" s="177">
        <v>1146</v>
      </c>
    </row>
    <row r="415" spans="1:9" ht="12" customHeight="1" x14ac:dyDescent="0.25">
      <c r="A415" s="179" t="s">
        <v>258</v>
      </c>
      <c r="B415" s="177">
        <v>0</v>
      </c>
      <c r="C415" s="177">
        <v>0</v>
      </c>
      <c r="D415" s="177">
        <v>0</v>
      </c>
      <c r="E415" s="177">
        <v>0</v>
      </c>
      <c r="F415" s="177">
        <v>0</v>
      </c>
      <c r="G415" s="177">
        <v>0</v>
      </c>
      <c r="H415" s="177">
        <v>0</v>
      </c>
      <c r="I415" s="177">
        <v>0</v>
      </c>
    </row>
    <row r="416" spans="1:9" ht="12" customHeight="1" x14ac:dyDescent="0.25">
      <c r="A416" s="178" t="s">
        <v>260</v>
      </c>
      <c r="B416" s="177">
        <v>0</v>
      </c>
      <c r="C416" s="177">
        <v>0</v>
      </c>
      <c r="D416" s="177">
        <v>0</v>
      </c>
      <c r="E416" s="177">
        <v>0</v>
      </c>
      <c r="F416" s="177">
        <v>0</v>
      </c>
      <c r="G416" s="177">
        <v>0</v>
      </c>
      <c r="H416" s="177">
        <v>0</v>
      </c>
      <c r="I416" s="177">
        <v>0</v>
      </c>
    </row>
    <row r="417" spans="1:9" ht="12" customHeight="1" x14ac:dyDescent="0.25">
      <c r="A417" s="179" t="s">
        <v>261</v>
      </c>
      <c r="B417" s="177">
        <v>1</v>
      </c>
      <c r="C417" s="177">
        <v>0</v>
      </c>
      <c r="D417" s="177">
        <v>1</v>
      </c>
      <c r="E417" s="177">
        <v>0</v>
      </c>
      <c r="F417" s="177">
        <v>0</v>
      </c>
      <c r="G417" s="177">
        <v>0</v>
      </c>
      <c r="H417" s="177">
        <v>0</v>
      </c>
      <c r="I417" s="177">
        <v>175</v>
      </c>
    </row>
    <row r="418" spans="1:9" ht="12" customHeight="1" x14ac:dyDescent="0.25">
      <c r="A418" s="178" t="s">
        <v>262</v>
      </c>
      <c r="B418" s="177">
        <v>4</v>
      </c>
      <c r="C418" s="177">
        <v>1</v>
      </c>
      <c r="D418" s="177">
        <v>1</v>
      </c>
      <c r="E418" s="177">
        <v>0</v>
      </c>
      <c r="F418" s="177">
        <v>1</v>
      </c>
      <c r="G418" s="177">
        <v>0</v>
      </c>
      <c r="H418" s="177">
        <v>1</v>
      </c>
      <c r="I418" s="177">
        <v>1187</v>
      </c>
    </row>
    <row r="419" spans="1:9" ht="12" customHeight="1" x14ac:dyDescent="0.25">
      <c r="A419" s="179" t="s">
        <v>263</v>
      </c>
      <c r="B419" s="177">
        <v>0</v>
      </c>
      <c r="C419" s="177">
        <v>0</v>
      </c>
      <c r="D419" s="177">
        <v>0</v>
      </c>
      <c r="E419" s="177">
        <v>0</v>
      </c>
      <c r="F419" s="177">
        <v>0</v>
      </c>
      <c r="G419" s="177">
        <v>0</v>
      </c>
      <c r="H419" s="177">
        <v>0</v>
      </c>
      <c r="I419" s="177">
        <v>0</v>
      </c>
    </row>
    <row r="420" spans="1:9" ht="12" customHeight="1" x14ac:dyDescent="0.25">
      <c r="A420" s="179" t="s">
        <v>264</v>
      </c>
      <c r="B420" s="177">
        <v>0</v>
      </c>
      <c r="C420" s="177">
        <v>0</v>
      </c>
      <c r="D420" s="177">
        <v>0</v>
      </c>
      <c r="E420" s="177">
        <v>0</v>
      </c>
      <c r="F420" s="177">
        <v>0</v>
      </c>
      <c r="G420" s="177">
        <v>0</v>
      </c>
      <c r="H420" s="177">
        <v>0</v>
      </c>
      <c r="I420" s="177">
        <v>0</v>
      </c>
    </row>
    <row r="421" spans="1:9" ht="12" customHeight="1" x14ac:dyDescent="0.25">
      <c r="A421" s="179" t="s">
        <v>265</v>
      </c>
      <c r="B421" s="177">
        <v>1</v>
      </c>
      <c r="C421" s="177">
        <v>1</v>
      </c>
      <c r="D421" s="177">
        <v>0</v>
      </c>
      <c r="E421" s="177">
        <v>0</v>
      </c>
      <c r="F421" s="177">
        <v>0</v>
      </c>
      <c r="G421" s="177">
        <v>0</v>
      </c>
      <c r="H421" s="177">
        <v>0</v>
      </c>
      <c r="I421" s="177">
        <v>16</v>
      </c>
    </row>
    <row r="422" spans="1:9" ht="12" customHeight="1" x14ac:dyDescent="0.25">
      <c r="A422" s="178" t="s">
        <v>266</v>
      </c>
      <c r="B422" s="177">
        <v>2</v>
      </c>
      <c r="C422" s="177">
        <v>0</v>
      </c>
      <c r="D422" s="177">
        <v>1</v>
      </c>
      <c r="E422" s="177">
        <v>1</v>
      </c>
      <c r="F422" s="177">
        <v>0</v>
      </c>
      <c r="G422" s="177">
        <v>0</v>
      </c>
      <c r="H422" s="177">
        <v>0</v>
      </c>
      <c r="I422" s="177">
        <v>400</v>
      </c>
    </row>
    <row r="423" spans="1:9" ht="12" customHeight="1" x14ac:dyDescent="0.25">
      <c r="A423" s="179" t="s">
        <v>267</v>
      </c>
      <c r="B423" s="177">
        <v>16</v>
      </c>
      <c r="C423" s="177">
        <v>1</v>
      </c>
      <c r="D423" s="177">
        <v>4</v>
      </c>
      <c r="E423" s="177">
        <v>2</v>
      </c>
      <c r="F423" s="177">
        <v>0</v>
      </c>
      <c r="G423" s="177">
        <v>3</v>
      </c>
      <c r="H423" s="177">
        <v>6</v>
      </c>
      <c r="I423" s="177">
        <v>13214</v>
      </c>
    </row>
    <row r="424" spans="1:9" ht="12" customHeight="1" x14ac:dyDescent="0.25">
      <c r="A424" s="178" t="s">
        <v>268</v>
      </c>
      <c r="B424" s="177">
        <v>2</v>
      </c>
      <c r="C424" s="177">
        <v>1</v>
      </c>
      <c r="D424" s="177">
        <v>1</v>
      </c>
      <c r="E424" s="177">
        <v>0</v>
      </c>
      <c r="F424" s="177">
        <v>0</v>
      </c>
      <c r="G424" s="177">
        <v>0</v>
      </c>
      <c r="H424" s="177">
        <v>0</v>
      </c>
      <c r="I424" s="177">
        <v>248</v>
      </c>
    </row>
    <row r="425" spans="1:9" ht="15.75" customHeight="1" x14ac:dyDescent="0.25">
      <c r="A425" s="28"/>
      <c r="B425" s="177"/>
      <c r="C425" s="177"/>
      <c r="D425" s="177"/>
      <c r="E425" s="177"/>
      <c r="F425" s="177"/>
      <c r="G425" s="177"/>
      <c r="H425" s="177"/>
      <c r="I425" s="177"/>
    </row>
    <row r="426" spans="1:9" ht="12" customHeight="1" x14ac:dyDescent="0.25">
      <c r="A426" s="156" t="s">
        <v>192</v>
      </c>
      <c r="B426" s="278">
        <v>155</v>
      </c>
      <c r="C426" s="278">
        <v>60</v>
      </c>
      <c r="D426" s="278">
        <v>62</v>
      </c>
      <c r="E426" s="278">
        <v>14</v>
      </c>
      <c r="F426" s="278">
        <v>7</v>
      </c>
      <c r="G426" s="278">
        <v>4</v>
      </c>
      <c r="H426" s="278">
        <v>8</v>
      </c>
      <c r="I426" s="278">
        <v>31863</v>
      </c>
    </row>
    <row r="427" spans="1:9" ht="12" customHeight="1" x14ac:dyDescent="0.25">
      <c r="A427" s="179" t="s">
        <v>252</v>
      </c>
      <c r="B427" s="177">
        <v>93</v>
      </c>
      <c r="C427" s="177">
        <v>40</v>
      </c>
      <c r="D427" s="177">
        <v>42</v>
      </c>
      <c r="E427" s="177">
        <v>8</v>
      </c>
      <c r="F427" s="177">
        <v>2</v>
      </c>
      <c r="G427" s="177">
        <v>1</v>
      </c>
      <c r="H427" s="177">
        <v>0</v>
      </c>
      <c r="I427" s="177">
        <v>11691</v>
      </c>
    </row>
    <row r="428" spans="1:9" ht="12" customHeight="1" x14ac:dyDescent="0.25">
      <c r="A428" s="178" t="s">
        <v>253</v>
      </c>
      <c r="B428" s="177">
        <v>9</v>
      </c>
      <c r="C428" s="177">
        <v>1</v>
      </c>
      <c r="D428" s="177">
        <v>3</v>
      </c>
      <c r="E428" s="177">
        <v>2</v>
      </c>
      <c r="F428" s="177">
        <v>1</v>
      </c>
      <c r="G428" s="177">
        <v>1</v>
      </c>
      <c r="H428" s="177">
        <v>1</v>
      </c>
      <c r="I428" s="177">
        <v>2344</v>
      </c>
    </row>
    <row r="429" spans="1:9" ht="12" customHeight="1" x14ac:dyDescent="0.25">
      <c r="A429" s="179" t="s">
        <v>254</v>
      </c>
      <c r="B429" s="177">
        <v>5</v>
      </c>
      <c r="C429" s="177">
        <v>0</v>
      </c>
      <c r="D429" s="177">
        <v>2</v>
      </c>
      <c r="E429" s="177">
        <v>0</v>
      </c>
      <c r="F429" s="177">
        <v>1</v>
      </c>
      <c r="G429" s="177">
        <v>0</v>
      </c>
      <c r="H429" s="177">
        <v>2</v>
      </c>
      <c r="I429" s="177">
        <v>2246</v>
      </c>
    </row>
    <row r="430" spans="1:9" ht="12" customHeight="1" x14ac:dyDescent="0.25">
      <c r="A430" s="178" t="s">
        <v>255</v>
      </c>
      <c r="B430" s="177">
        <v>23</v>
      </c>
      <c r="C430" s="177">
        <v>11</v>
      </c>
      <c r="D430" s="177">
        <v>6</v>
      </c>
      <c r="E430" s="177">
        <v>3</v>
      </c>
      <c r="F430" s="177">
        <v>1</v>
      </c>
      <c r="G430" s="177">
        <v>0</v>
      </c>
      <c r="H430" s="177">
        <v>2</v>
      </c>
      <c r="I430" s="177">
        <v>5708</v>
      </c>
    </row>
    <row r="431" spans="1:9" ht="12" customHeight="1" x14ac:dyDescent="0.25">
      <c r="A431" s="179" t="s">
        <v>256</v>
      </c>
      <c r="B431" s="177">
        <v>0</v>
      </c>
      <c r="C431" s="177">
        <v>0</v>
      </c>
      <c r="D431" s="177">
        <v>0</v>
      </c>
      <c r="E431" s="177">
        <v>0</v>
      </c>
      <c r="F431" s="177">
        <v>0</v>
      </c>
      <c r="G431" s="177">
        <v>0</v>
      </c>
      <c r="H431" s="177">
        <v>0</v>
      </c>
      <c r="I431" s="177">
        <v>0</v>
      </c>
    </row>
    <row r="432" spans="1:9" ht="12" customHeight="1" x14ac:dyDescent="0.25">
      <c r="A432" s="178" t="s">
        <v>257</v>
      </c>
      <c r="B432" s="177">
        <v>0</v>
      </c>
      <c r="C432" s="177">
        <v>0</v>
      </c>
      <c r="D432" s="177">
        <v>0</v>
      </c>
      <c r="E432" s="177">
        <v>0</v>
      </c>
      <c r="F432" s="177">
        <v>0</v>
      </c>
      <c r="G432" s="177">
        <v>0</v>
      </c>
      <c r="H432" s="177">
        <v>0</v>
      </c>
      <c r="I432" s="177">
        <v>0</v>
      </c>
    </row>
    <row r="433" spans="1:9" ht="12" customHeight="1" x14ac:dyDescent="0.25">
      <c r="A433" s="179" t="s">
        <v>258</v>
      </c>
      <c r="B433" s="177">
        <v>0</v>
      </c>
      <c r="C433" s="177">
        <v>0</v>
      </c>
      <c r="D433" s="177">
        <v>0</v>
      </c>
      <c r="E433" s="177">
        <v>0</v>
      </c>
      <c r="F433" s="177">
        <v>0</v>
      </c>
      <c r="G433" s="177">
        <v>0</v>
      </c>
      <c r="H433" s="177">
        <v>0</v>
      </c>
      <c r="I433" s="177">
        <v>0</v>
      </c>
    </row>
    <row r="434" spans="1:9" ht="12" customHeight="1" x14ac:dyDescent="0.25">
      <c r="A434" s="178" t="s">
        <v>260</v>
      </c>
      <c r="B434" s="177">
        <v>0</v>
      </c>
      <c r="C434" s="177">
        <v>0</v>
      </c>
      <c r="D434" s="177">
        <v>0</v>
      </c>
      <c r="E434" s="177">
        <v>0</v>
      </c>
      <c r="F434" s="177">
        <v>0</v>
      </c>
      <c r="G434" s="177">
        <v>0</v>
      </c>
      <c r="H434" s="177">
        <v>0</v>
      </c>
      <c r="I434" s="177">
        <v>0</v>
      </c>
    </row>
    <row r="435" spans="1:9" ht="12" customHeight="1" x14ac:dyDescent="0.25">
      <c r="A435" s="179" t="s">
        <v>261</v>
      </c>
      <c r="B435" s="177">
        <v>0</v>
      </c>
      <c r="C435" s="177">
        <v>0</v>
      </c>
      <c r="D435" s="177">
        <v>0</v>
      </c>
      <c r="E435" s="177">
        <v>0</v>
      </c>
      <c r="F435" s="177">
        <v>0</v>
      </c>
      <c r="G435" s="177">
        <v>0</v>
      </c>
      <c r="H435" s="177">
        <v>0</v>
      </c>
      <c r="I435" s="177">
        <v>0</v>
      </c>
    </row>
    <row r="436" spans="1:9" ht="12" customHeight="1" x14ac:dyDescent="0.25">
      <c r="A436" s="178" t="s">
        <v>262</v>
      </c>
      <c r="B436" s="177">
        <v>0</v>
      </c>
      <c r="C436" s="177">
        <v>0</v>
      </c>
      <c r="D436" s="177">
        <v>0</v>
      </c>
      <c r="E436" s="177">
        <v>0</v>
      </c>
      <c r="F436" s="177">
        <v>0</v>
      </c>
      <c r="G436" s="177">
        <v>0</v>
      </c>
      <c r="H436" s="177">
        <v>0</v>
      </c>
      <c r="I436" s="177">
        <v>0</v>
      </c>
    </row>
    <row r="437" spans="1:9" ht="12" customHeight="1" x14ac:dyDescent="0.25">
      <c r="A437" s="179" t="s">
        <v>263</v>
      </c>
      <c r="B437" s="177">
        <v>0</v>
      </c>
      <c r="C437" s="177">
        <v>0</v>
      </c>
      <c r="D437" s="177">
        <v>0</v>
      </c>
      <c r="E437" s="177">
        <v>0</v>
      </c>
      <c r="F437" s="177">
        <v>0</v>
      </c>
      <c r="G437" s="177">
        <v>0</v>
      </c>
      <c r="H437" s="177">
        <v>0</v>
      </c>
      <c r="I437" s="177">
        <v>0</v>
      </c>
    </row>
    <row r="438" spans="1:9" ht="12" customHeight="1" x14ac:dyDescent="0.25">
      <c r="A438" s="179" t="s">
        <v>264</v>
      </c>
      <c r="B438" s="177">
        <v>0</v>
      </c>
      <c r="C438" s="177">
        <v>0</v>
      </c>
      <c r="D438" s="177">
        <v>0</v>
      </c>
      <c r="E438" s="177">
        <v>0</v>
      </c>
      <c r="F438" s="177">
        <v>0</v>
      </c>
      <c r="G438" s="177">
        <v>0</v>
      </c>
      <c r="H438" s="177">
        <v>0</v>
      </c>
      <c r="I438" s="177">
        <v>0</v>
      </c>
    </row>
    <row r="439" spans="1:9" ht="12" customHeight="1" x14ac:dyDescent="0.25">
      <c r="A439" s="179" t="s">
        <v>265</v>
      </c>
      <c r="B439" s="177">
        <v>0</v>
      </c>
      <c r="C439" s="177">
        <v>0</v>
      </c>
      <c r="D439" s="177">
        <v>0</v>
      </c>
      <c r="E439" s="177">
        <v>0</v>
      </c>
      <c r="F439" s="177">
        <v>0</v>
      </c>
      <c r="G439" s="177">
        <v>0</v>
      </c>
      <c r="H439" s="177">
        <v>0</v>
      </c>
      <c r="I439" s="177">
        <v>0</v>
      </c>
    </row>
    <row r="440" spans="1:9" ht="12" customHeight="1" x14ac:dyDescent="0.25">
      <c r="A440" s="178" t="s">
        <v>266</v>
      </c>
      <c r="B440" s="177">
        <v>0</v>
      </c>
      <c r="C440" s="177">
        <v>0</v>
      </c>
      <c r="D440" s="177">
        <v>0</v>
      </c>
      <c r="E440" s="177">
        <v>0</v>
      </c>
      <c r="F440" s="177">
        <v>0</v>
      </c>
      <c r="G440" s="177">
        <v>0</v>
      </c>
      <c r="H440" s="177">
        <v>0</v>
      </c>
      <c r="I440" s="177">
        <v>0</v>
      </c>
    </row>
    <row r="441" spans="1:9" ht="12" customHeight="1" x14ac:dyDescent="0.25">
      <c r="A441" s="179" t="s">
        <v>267</v>
      </c>
      <c r="B441" s="177">
        <v>2</v>
      </c>
      <c r="C441" s="177">
        <v>0</v>
      </c>
      <c r="D441" s="177">
        <v>1</v>
      </c>
      <c r="E441" s="177">
        <v>0</v>
      </c>
      <c r="F441" s="177">
        <v>0</v>
      </c>
      <c r="G441" s="177">
        <v>1</v>
      </c>
      <c r="H441" s="177">
        <v>0</v>
      </c>
      <c r="I441" s="177">
        <v>546</v>
      </c>
    </row>
    <row r="442" spans="1:9" ht="12" customHeight="1" x14ac:dyDescent="0.25">
      <c r="A442" s="178" t="s">
        <v>268</v>
      </c>
      <c r="B442" s="177">
        <v>23</v>
      </c>
      <c r="C442" s="177">
        <v>8</v>
      </c>
      <c r="D442" s="177">
        <v>8</v>
      </c>
      <c r="E442" s="177">
        <v>1</v>
      </c>
      <c r="F442" s="177">
        <v>2</v>
      </c>
      <c r="G442" s="177">
        <v>1</v>
      </c>
      <c r="H442" s="177">
        <v>3</v>
      </c>
      <c r="I442" s="177">
        <v>9328</v>
      </c>
    </row>
    <row r="443" spans="1:9" ht="12" customHeight="1" x14ac:dyDescent="0.25">
      <c r="A443" s="178"/>
      <c r="B443" s="177"/>
      <c r="C443" s="177"/>
      <c r="D443" s="177"/>
      <c r="E443" s="177"/>
      <c r="F443" s="177"/>
      <c r="G443" s="177"/>
      <c r="H443" s="177"/>
      <c r="I443" s="177"/>
    </row>
    <row r="444" spans="1:9" ht="12" customHeight="1" x14ac:dyDescent="0.25">
      <c r="A444" s="156" t="s">
        <v>274</v>
      </c>
      <c r="B444" s="278">
        <v>955</v>
      </c>
      <c r="C444" s="278">
        <v>485</v>
      </c>
      <c r="D444" s="278">
        <v>227</v>
      </c>
      <c r="E444" s="278">
        <v>113</v>
      </c>
      <c r="F444" s="278">
        <v>60</v>
      </c>
      <c r="G444" s="278">
        <v>10</v>
      </c>
      <c r="H444" s="278">
        <v>60</v>
      </c>
      <c r="I444" s="278">
        <v>201141</v>
      </c>
    </row>
    <row r="445" spans="1:9" ht="12" customHeight="1" x14ac:dyDescent="0.25">
      <c r="A445" s="179" t="s">
        <v>252</v>
      </c>
      <c r="B445" s="177">
        <v>705</v>
      </c>
      <c r="C445" s="177">
        <v>475</v>
      </c>
      <c r="D445" s="177">
        <v>174</v>
      </c>
      <c r="E445" s="177">
        <v>40</v>
      </c>
      <c r="F445" s="177">
        <v>14</v>
      </c>
      <c r="G445" s="177">
        <v>1</v>
      </c>
      <c r="H445" s="177">
        <v>1</v>
      </c>
      <c r="I445" s="177">
        <v>71069</v>
      </c>
    </row>
    <row r="446" spans="1:9" ht="12" customHeight="1" x14ac:dyDescent="0.25">
      <c r="A446" s="178" t="s">
        <v>253</v>
      </c>
      <c r="B446" s="177">
        <v>62</v>
      </c>
      <c r="C446" s="177">
        <v>1</v>
      </c>
      <c r="D446" s="177">
        <v>22</v>
      </c>
      <c r="E446" s="177">
        <v>27</v>
      </c>
      <c r="F446" s="177">
        <v>11</v>
      </c>
      <c r="G446" s="177">
        <v>1</v>
      </c>
      <c r="H446" s="177">
        <v>0</v>
      </c>
      <c r="I446" s="177">
        <v>13946</v>
      </c>
    </row>
    <row r="447" spans="1:9" ht="12" customHeight="1" x14ac:dyDescent="0.25">
      <c r="A447" s="179" t="s">
        <v>254</v>
      </c>
      <c r="B447" s="177">
        <v>75</v>
      </c>
      <c r="C447" s="177">
        <v>0</v>
      </c>
      <c r="D447" s="177">
        <v>1</v>
      </c>
      <c r="E447" s="177">
        <v>14</v>
      </c>
      <c r="F447" s="177">
        <v>18</v>
      </c>
      <c r="G447" s="177">
        <v>3</v>
      </c>
      <c r="H447" s="177">
        <v>39</v>
      </c>
      <c r="I447" s="177">
        <v>67388</v>
      </c>
    </row>
    <row r="448" spans="1:9" ht="12" customHeight="1" x14ac:dyDescent="0.25">
      <c r="A448" s="178" t="s">
        <v>255</v>
      </c>
      <c r="B448" s="177">
        <v>62</v>
      </c>
      <c r="C448" s="177">
        <v>7</v>
      </c>
      <c r="D448" s="177">
        <v>21</v>
      </c>
      <c r="E448" s="177">
        <v>12</v>
      </c>
      <c r="F448" s="177">
        <v>7</v>
      </c>
      <c r="G448" s="177">
        <v>1</v>
      </c>
      <c r="H448" s="177">
        <v>14</v>
      </c>
      <c r="I448" s="177">
        <v>31554</v>
      </c>
    </row>
    <row r="449" spans="1:9" ht="12" customHeight="1" x14ac:dyDescent="0.25">
      <c r="A449" s="179" t="s">
        <v>256</v>
      </c>
      <c r="B449" s="177">
        <v>1</v>
      </c>
      <c r="C449" s="177">
        <v>0</v>
      </c>
      <c r="D449" s="177">
        <v>0</v>
      </c>
      <c r="E449" s="177">
        <v>0</v>
      </c>
      <c r="F449" s="177">
        <v>0</v>
      </c>
      <c r="G449" s="177">
        <v>0</v>
      </c>
      <c r="H449" s="177">
        <v>1</v>
      </c>
      <c r="I449" s="177">
        <v>1027</v>
      </c>
    </row>
    <row r="450" spans="1:9" ht="12" customHeight="1" x14ac:dyDescent="0.25">
      <c r="A450" s="178" t="s">
        <v>257</v>
      </c>
      <c r="B450" s="177">
        <v>0</v>
      </c>
      <c r="C450" s="177">
        <v>0</v>
      </c>
      <c r="D450" s="177">
        <v>0</v>
      </c>
      <c r="E450" s="177">
        <v>0</v>
      </c>
      <c r="F450" s="177">
        <v>0</v>
      </c>
      <c r="G450" s="177">
        <v>0</v>
      </c>
      <c r="H450" s="177">
        <v>0</v>
      </c>
      <c r="I450" s="177">
        <v>0</v>
      </c>
    </row>
    <row r="451" spans="1:9" ht="12" customHeight="1" x14ac:dyDescent="0.25">
      <c r="A451" s="179" t="s">
        <v>258</v>
      </c>
      <c r="B451" s="177">
        <v>0</v>
      </c>
      <c r="C451" s="177">
        <v>0</v>
      </c>
      <c r="D451" s="177">
        <v>0</v>
      </c>
      <c r="E451" s="177">
        <v>0</v>
      </c>
      <c r="F451" s="177">
        <v>0</v>
      </c>
      <c r="G451" s="177">
        <v>0</v>
      </c>
      <c r="H451" s="177">
        <v>0</v>
      </c>
      <c r="I451" s="177">
        <v>0</v>
      </c>
    </row>
    <row r="452" spans="1:9" ht="12" customHeight="1" x14ac:dyDescent="0.25">
      <c r="A452" s="178" t="s">
        <v>260</v>
      </c>
      <c r="B452" s="177">
        <v>0</v>
      </c>
      <c r="C452" s="177">
        <v>0</v>
      </c>
      <c r="D452" s="177">
        <v>0</v>
      </c>
      <c r="E452" s="177">
        <v>0</v>
      </c>
      <c r="F452" s="177">
        <v>0</v>
      </c>
      <c r="G452" s="177">
        <v>0</v>
      </c>
      <c r="H452" s="177">
        <v>0</v>
      </c>
      <c r="I452" s="177">
        <v>0</v>
      </c>
    </row>
    <row r="453" spans="1:9" ht="12" customHeight="1" x14ac:dyDescent="0.25">
      <c r="A453" s="179" t="s">
        <v>261</v>
      </c>
      <c r="B453" s="177">
        <v>1</v>
      </c>
      <c r="C453" s="177">
        <v>0</v>
      </c>
      <c r="D453" s="177">
        <v>0</v>
      </c>
      <c r="E453" s="177">
        <v>1</v>
      </c>
      <c r="F453" s="177">
        <v>0</v>
      </c>
      <c r="G453" s="177">
        <v>0</v>
      </c>
      <c r="H453" s="177">
        <v>0</v>
      </c>
      <c r="I453" s="177">
        <v>220</v>
      </c>
    </row>
    <row r="454" spans="1:9" ht="12" customHeight="1" x14ac:dyDescent="0.25">
      <c r="A454" s="178" t="s">
        <v>262</v>
      </c>
      <c r="B454" s="177">
        <v>0</v>
      </c>
      <c r="C454" s="177">
        <v>0</v>
      </c>
      <c r="D454" s="177">
        <v>0</v>
      </c>
      <c r="E454" s="177">
        <v>0</v>
      </c>
      <c r="F454" s="177">
        <v>0</v>
      </c>
      <c r="G454" s="177">
        <v>0</v>
      </c>
      <c r="H454" s="177">
        <v>0</v>
      </c>
      <c r="I454" s="177">
        <v>0</v>
      </c>
    </row>
    <row r="455" spans="1:9" ht="12" customHeight="1" x14ac:dyDescent="0.25">
      <c r="A455" s="179" t="s">
        <v>263</v>
      </c>
      <c r="B455" s="177">
        <v>0</v>
      </c>
      <c r="C455" s="177">
        <v>0</v>
      </c>
      <c r="D455" s="177">
        <v>0</v>
      </c>
      <c r="E455" s="177">
        <v>0</v>
      </c>
      <c r="F455" s="177">
        <v>0</v>
      </c>
      <c r="G455" s="177">
        <v>0</v>
      </c>
      <c r="H455" s="177">
        <v>0</v>
      </c>
      <c r="I455" s="177">
        <v>0</v>
      </c>
    </row>
    <row r="456" spans="1:9" ht="12" customHeight="1" x14ac:dyDescent="0.25">
      <c r="A456" s="179" t="s">
        <v>264</v>
      </c>
      <c r="B456" s="177">
        <v>0</v>
      </c>
      <c r="C456" s="177">
        <v>0</v>
      </c>
      <c r="D456" s="177">
        <v>0</v>
      </c>
      <c r="E456" s="177">
        <v>0</v>
      </c>
      <c r="F456" s="177">
        <v>0</v>
      </c>
      <c r="G456" s="177">
        <v>0</v>
      </c>
      <c r="H456" s="177">
        <v>0</v>
      </c>
      <c r="I456" s="177">
        <v>0</v>
      </c>
    </row>
    <row r="457" spans="1:9" ht="12" customHeight="1" x14ac:dyDescent="0.25">
      <c r="A457" s="179" t="s">
        <v>265</v>
      </c>
      <c r="B457" s="177">
        <v>0</v>
      </c>
      <c r="C457" s="177">
        <v>0</v>
      </c>
      <c r="D457" s="177">
        <v>0</v>
      </c>
      <c r="E457" s="177">
        <v>0</v>
      </c>
      <c r="F457" s="177">
        <v>0</v>
      </c>
      <c r="G457" s="177">
        <v>0</v>
      </c>
      <c r="H457" s="177">
        <v>0</v>
      </c>
      <c r="I457" s="177">
        <v>0</v>
      </c>
    </row>
    <row r="458" spans="1:9" ht="12" customHeight="1" x14ac:dyDescent="0.25">
      <c r="A458" s="178" t="s">
        <v>266</v>
      </c>
      <c r="B458" s="177">
        <v>5</v>
      </c>
      <c r="C458" s="177">
        <v>1</v>
      </c>
      <c r="D458" s="177">
        <v>1</v>
      </c>
      <c r="E458" s="177">
        <v>2</v>
      </c>
      <c r="F458" s="177">
        <v>1</v>
      </c>
      <c r="G458" s="177">
        <v>0</v>
      </c>
      <c r="H458" s="177">
        <v>0</v>
      </c>
      <c r="I458" s="177">
        <v>1138</v>
      </c>
    </row>
    <row r="459" spans="1:9" ht="12" customHeight="1" x14ac:dyDescent="0.25">
      <c r="A459" s="179" t="s">
        <v>267</v>
      </c>
      <c r="B459" s="177">
        <v>37</v>
      </c>
      <c r="C459" s="177">
        <v>1</v>
      </c>
      <c r="D459" s="177">
        <v>4</v>
      </c>
      <c r="E459" s="177">
        <v>16</v>
      </c>
      <c r="F459" s="177">
        <v>9</v>
      </c>
      <c r="G459" s="177">
        <v>4</v>
      </c>
      <c r="H459" s="177">
        <v>3</v>
      </c>
      <c r="I459" s="177">
        <v>14437</v>
      </c>
    </row>
    <row r="460" spans="1:9" ht="12" customHeight="1" x14ac:dyDescent="0.25">
      <c r="A460" s="178" t="s">
        <v>268</v>
      </c>
      <c r="B460" s="177">
        <v>7</v>
      </c>
      <c r="C460" s="177">
        <v>0</v>
      </c>
      <c r="D460" s="177">
        <v>4</v>
      </c>
      <c r="E460" s="177">
        <v>1</v>
      </c>
      <c r="F460" s="177">
        <v>0</v>
      </c>
      <c r="G460" s="177">
        <v>0</v>
      </c>
      <c r="H460" s="177">
        <v>2</v>
      </c>
      <c r="I460" s="177">
        <v>362</v>
      </c>
    </row>
    <row r="461" spans="1:9" ht="26.25" customHeight="1" x14ac:dyDescent="0.25">
      <c r="A461" s="336" t="s">
        <v>280</v>
      </c>
      <c r="B461" s="336"/>
      <c r="C461" s="336"/>
      <c r="D461" s="336"/>
      <c r="E461" s="336"/>
      <c r="F461" s="336"/>
      <c r="G461" s="336"/>
      <c r="H461" s="336"/>
      <c r="I461" s="336"/>
    </row>
    <row r="462" spans="1:9" ht="6.75" customHeight="1" x14ac:dyDescent="0.25">
      <c r="A462" s="3"/>
      <c r="B462" s="52" t="s">
        <v>0</v>
      </c>
      <c r="C462" s="52"/>
      <c r="D462" s="52"/>
      <c r="E462" s="52"/>
      <c r="F462" s="52"/>
      <c r="G462" s="52"/>
      <c r="H462" s="52"/>
      <c r="I462" s="52"/>
    </row>
    <row r="463" spans="1:9" ht="15" customHeight="1" x14ac:dyDescent="0.25">
      <c r="A463" s="330" t="s">
        <v>328</v>
      </c>
      <c r="B463" s="330" t="s">
        <v>81</v>
      </c>
      <c r="C463" s="333" t="s">
        <v>83</v>
      </c>
      <c r="D463" s="334"/>
      <c r="E463" s="334"/>
      <c r="F463" s="334"/>
      <c r="G463" s="334"/>
      <c r="H463" s="335"/>
      <c r="I463" s="330" t="s">
        <v>322</v>
      </c>
    </row>
    <row r="464" spans="1:9" ht="26.25" customHeight="1" x14ac:dyDescent="0.25">
      <c r="A464" s="332"/>
      <c r="B464" s="332"/>
      <c r="C464" s="274" t="s">
        <v>64</v>
      </c>
      <c r="D464" s="274" t="s">
        <v>65</v>
      </c>
      <c r="E464" s="274" t="s">
        <v>71</v>
      </c>
      <c r="F464" s="274" t="s">
        <v>70</v>
      </c>
      <c r="G464" s="274" t="s">
        <v>69</v>
      </c>
      <c r="H464" s="274" t="s">
        <v>82</v>
      </c>
      <c r="I464" s="332"/>
    </row>
    <row r="465" spans="1:9" ht="12" customHeight="1" x14ac:dyDescent="0.25">
      <c r="A465" s="156" t="s">
        <v>194</v>
      </c>
      <c r="B465" s="278">
        <v>594</v>
      </c>
      <c r="C465" s="278">
        <v>194</v>
      </c>
      <c r="D465" s="278">
        <v>124</v>
      </c>
      <c r="E465" s="278">
        <v>69</v>
      </c>
      <c r="F465" s="278">
        <v>24</v>
      </c>
      <c r="G465" s="278">
        <v>13</v>
      </c>
      <c r="H465" s="278">
        <v>170</v>
      </c>
      <c r="I465" s="278">
        <v>582243</v>
      </c>
    </row>
    <row r="466" spans="1:9" ht="12" customHeight="1" x14ac:dyDescent="0.25">
      <c r="A466" s="179" t="s">
        <v>252</v>
      </c>
      <c r="B466" s="177">
        <v>340</v>
      </c>
      <c r="C466" s="177">
        <v>186</v>
      </c>
      <c r="D466" s="177">
        <v>103</v>
      </c>
      <c r="E466" s="177">
        <v>35</v>
      </c>
      <c r="F466" s="177">
        <v>12</v>
      </c>
      <c r="G466" s="177">
        <v>4</v>
      </c>
      <c r="H466" s="177">
        <v>0</v>
      </c>
      <c r="I466" s="177">
        <v>39215</v>
      </c>
    </row>
    <row r="467" spans="1:9" ht="12" customHeight="1" x14ac:dyDescent="0.25">
      <c r="A467" s="178" t="s">
        <v>253</v>
      </c>
      <c r="B467" s="177">
        <v>24</v>
      </c>
      <c r="C467" s="177">
        <v>0</v>
      </c>
      <c r="D467" s="177">
        <v>6</v>
      </c>
      <c r="E467" s="177">
        <v>11</v>
      </c>
      <c r="F467" s="177">
        <v>3</v>
      </c>
      <c r="G467" s="177">
        <v>2</v>
      </c>
      <c r="H467" s="177">
        <v>2</v>
      </c>
      <c r="I467" s="177">
        <v>7143</v>
      </c>
    </row>
    <row r="468" spans="1:9" ht="12" customHeight="1" x14ac:dyDescent="0.25">
      <c r="A468" s="179" t="s">
        <v>254</v>
      </c>
      <c r="B468" s="177">
        <v>170</v>
      </c>
      <c r="C468" s="177">
        <v>0</v>
      </c>
      <c r="D468" s="177">
        <v>0</v>
      </c>
      <c r="E468" s="177">
        <v>9</v>
      </c>
      <c r="F468" s="177">
        <v>3</v>
      </c>
      <c r="G468" s="177">
        <v>3</v>
      </c>
      <c r="H468" s="177">
        <v>155</v>
      </c>
      <c r="I468" s="177">
        <v>509129</v>
      </c>
    </row>
    <row r="469" spans="1:9" ht="12" customHeight="1" x14ac:dyDescent="0.25">
      <c r="A469" s="178" t="s">
        <v>255</v>
      </c>
      <c r="B469" s="177">
        <v>47</v>
      </c>
      <c r="C469" s="177">
        <v>7</v>
      </c>
      <c r="D469" s="177">
        <v>12</v>
      </c>
      <c r="E469" s="177">
        <v>12</v>
      </c>
      <c r="F469" s="177">
        <v>3</v>
      </c>
      <c r="G469" s="177">
        <v>3</v>
      </c>
      <c r="H469" s="177">
        <v>10</v>
      </c>
      <c r="I469" s="177">
        <v>19090</v>
      </c>
    </row>
    <row r="470" spans="1:9" ht="12" customHeight="1" x14ac:dyDescent="0.25">
      <c r="A470" s="179" t="s">
        <v>256</v>
      </c>
      <c r="B470" s="177">
        <v>2</v>
      </c>
      <c r="C470" s="177">
        <v>1</v>
      </c>
      <c r="D470" s="177">
        <v>0</v>
      </c>
      <c r="E470" s="177">
        <v>0</v>
      </c>
      <c r="F470" s="177">
        <v>1</v>
      </c>
      <c r="G470" s="177">
        <v>0</v>
      </c>
      <c r="H470" s="177">
        <v>0</v>
      </c>
      <c r="I470" s="177">
        <v>385</v>
      </c>
    </row>
    <row r="471" spans="1:9" ht="12" customHeight="1" x14ac:dyDescent="0.25">
      <c r="A471" s="178" t="s">
        <v>257</v>
      </c>
      <c r="B471" s="177">
        <v>0</v>
      </c>
      <c r="C471" s="177">
        <v>0</v>
      </c>
      <c r="D471" s="177">
        <v>0</v>
      </c>
      <c r="E471" s="177">
        <v>0</v>
      </c>
      <c r="F471" s="177">
        <v>0</v>
      </c>
      <c r="G471" s="177">
        <v>0</v>
      </c>
      <c r="H471" s="177">
        <v>0</v>
      </c>
      <c r="I471" s="177">
        <v>0</v>
      </c>
    </row>
    <row r="472" spans="1:9" ht="12" customHeight="1" x14ac:dyDescent="0.25">
      <c r="A472" s="179" t="s">
        <v>258</v>
      </c>
      <c r="B472" s="177">
        <v>1</v>
      </c>
      <c r="C472" s="177">
        <v>0</v>
      </c>
      <c r="D472" s="177">
        <v>0</v>
      </c>
      <c r="E472" s="177">
        <v>0</v>
      </c>
      <c r="F472" s="177">
        <v>0</v>
      </c>
      <c r="G472" s="177">
        <v>0</v>
      </c>
      <c r="H472" s="177">
        <v>1</v>
      </c>
      <c r="I472" s="177">
        <v>4183</v>
      </c>
    </row>
    <row r="473" spans="1:9" ht="12" customHeight="1" x14ac:dyDescent="0.25">
      <c r="A473" s="178" t="s">
        <v>260</v>
      </c>
      <c r="B473" s="177">
        <v>0</v>
      </c>
      <c r="C473" s="177">
        <v>0</v>
      </c>
      <c r="D473" s="177">
        <v>0</v>
      </c>
      <c r="E473" s="177">
        <v>0</v>
      </c>
      <c r="F473" s="177">
        <v>0</v>
      </c>
      <c r="G473" s="177">
        <v>0</v>
      </c>
      <c r="H473" s="177">
        <v>0</v>
      </c>
      <c r="I473" s="177">
        <v>0</v>
      </c>
    </row>
    <row r="474" spans="1:9" ht="12" customHeight="1" x14ac:dyDescent="0.25">
      <c r="A474" s="179" t="s">
        <v>261</v>
      </c>
      <c r="B474" s="177">
        <v>0</v>
      </c>
      <c r="C474" s="177">
        <v>0</v>
      </c>
      <c r="D474" s="177">
        <v>0</v>
      </c>
      <c r="E474" s="177">
        <v>0</v>
      </c>
      <c r="F474" s="177">
        <v>0</v>
      </c>
      <c r="G474" s="177">
        <v>0</v>
      </c>
      <c r="H474" s="177">
        <v>0</v>
      </c>
      <c r="I474" s="177">
        <v>0</v>
      </c>
    </row>
    <row r="475" spans="1:9" ht="12" customHeight="1" x14ac:dyDescent="0.25">
      <c r="A475" s="178" t="s">
        <v>262</v>
      </c>
      <c r="B475" s="177">
        <v>0</v>
      </c>
      <c r="C475" s="177">
        <v>0</v>
      </c>
      <c r="D475" s="177">
        <v>0</v>
      </c>
      <c r="E475" s="177">
        <v>0</v>
      </c>
      <c r="F475" s="177">
        <v>0</v>
      </c>
      <c r="G475" s="177">
        <v>0</v>
      </c>
      <c r="H475" s="177">
        <v>0</v>
      </c>
      <c r="I475" s="177">
        <v>0</v>
      </c>
    </row>
    <row r="476" spans="1:9" ht="12" customHeight="1" x14ac:dyDescent="0.25">
      <c r="A476" s="179" t="s">
        <v>263</v>
      </c>
      <c r="B476" s="177">
        <v>0</v>
      </c>
      <c r="C476" s="177">
        <v>0</v>
      </c>
      <c r="D476" s="177">
        <v>0</v>
      </c>
      <c r="E476" s="177">
        <v>0</v>
      </c>
      <c r="F476" s="177">
        <v>0</v>
      </c>
      <c r="G476" s="177">
        <v>0</v>
      </c>
      <c r="H476" s="177">
        <v>0</v>
      </c>
      <c r="I476" s="177">
        <v>0</v>
      </c>
    </row>
    <row r="477" spans="1:9" ht="12" customHeight="1" x14ac:dyDescent="0.25">
      <c r="A477" s="179" t="s">
        <v>264</v>
      </c>
      <c r="B477" s="177">
        <v>0</v>
      </c>
      <c r="C477" s="177">
        <v>0</v>
      </c>
      <c r="D477" s="177">
        <v>0</v>
      </c>
      <c r="E477" s="177">
        <v>0</v>
      </c>
      <c r="F477" s="177">
        <v>0</v>
      </c>
      <c r="G477" s="177">
        <v>0</v>
      </c>
      <c r="H477" s="177">
        <v>0</v>
      </c>
      <c r="I477" s="177">
        <v>0</v>
      </c>
    </row>
    <row r="478" spans="1:9" ht="12" customHeight="1" x14ac:dyDescent="0.25">
      <c r="A478" s="179" t="s">
        <v>265</v>
      </c>
      <c r="B478" s="177">
        <v>0</v>
      </c>
      <c r="C478" s="177">
        <v>0</v>
      </c>
      <c r="D478" s="177">
        <v>0</v>
      </c>
      <c r="E478" s="177">
        <v>0</v>
      </c>
      <c r="F478" s="177">
        <v>0</v>
      </c>
      <c r="G478" s="177">
        <v>0</v>
      </c>
      <c r="H478" s="177">
        <v>0</v>
      </c>
      <c r="I478" s="177">
        <v>0</v>
      </c>
    </row>
    <row r="479" spans="1:9" ht="12" customHeight="1" x14ac:dyDescent="0.25">
      <c r="A479" s="178" t="s">
        <v>266</v>
      </c>
      <c r="B479" s="177">
        <v>1</v>
      </c>
      <c r="C479" s="177">
        <v>0</v>
      </c>
      <c r="D479" s="177">
        <v>0</v>
      </c>
      <c r="E479" s="177">
        <v>0</v>
      </c>
      <c r="F479" s="177">
        <v>0</v>
      </c>
      <c r="G479" s="177">
        <v>1</v>
      </c>
      <c r="H479" s="177">
        <v>0</v>
      </c>
      <c r="I479" s="177">
        <v>440</v>
      </c>
    </row>
    <row r="480" spans="1:9" ht="12" customHeight="1" x14ac:dyDescent="0.25">
      <c r="A480" s="179" t="s">
        <v>267</v>
      </c>
      <c r="B480" s="177">
        <v>8</v>
      </c>
      <c r="C480" s="177">
        <v>0</v>
      </c>
      <c r="D480" s="177">
        <v>2</v>
      </c>
      <c r="E480" s="177">
        <v>2</v>
      </c>
      <c r="F480" s="177">
        <v>2</v>
      </c>
      <c r="G480" s="177">
        <v>0</v>
      </c>
      <c r="H480" s="177">
        <v>2</v>
      </c>
      <c r="I480" s="177">
        <v>2523</v>
      </c>
    </row>
    <row r="481" spans="1:9" ht="12" customHeight="1" x14ac:dyDescent="0.25">
      <c r="A481" s="178" t="s">
        <v>268</v>
      </c>
      <c r="B481" s="177">
        <v>1</v>
      </c>
      <c r="C481" s="177">
        <v>0</v>
      </c>
      <c r="D481" s="177">
        <v>1</v>
      </c>
      <c r="E481" s="177">
        <v>0</v>
      </c>
      <c r="F481" s="177">
        <v>0</v>
      </c>
      <c r="G481" s="177">
        <v>0</v>
      </c>
      <c r="H481" s="177">
        <v>0</v>
      </c>
      <c r="I481" s="177">
        <v>135</v>
      </c>
    </row>
    <row r="482" spans="1:9" x14ac:dyDescent="0.25">
      <c r="A482" s="184" t="s">
        <v>73</v>
      </c>
      <c r="B482" s="40"/>
      <c r="C482" s="40"/>
      <c r="D482" s="40"/>
      <c r="E482" s="40"/>
      <c r="F482" s="40"/>
      <c r="G482" s="40"/>
      <c r="H482" s="40"/>
      <c r="I482" s="40"/>
    </row>
    <row r="483" spans="1:9" x14ac:dyDescent="0.25">
      <c r="A483" s="166" t="s">
        <v>342</v>
      </c>
      <c r="B483" s="40"/>
      <c r="C483" s="40"/>
      <c r="D483" s="40"/>
      <c r="E483" s="40"/>
      <c r="F483" s="40"/>
      <c r="G483" s="40"/>
      <c r="H483" s="40"/>
      <c r="I483" s="40"/>
    </row>
    <row r="484" spans="1:9" x14ac:dyDescent="0.25">
      <c r="A484" s="166" t="s">
        <v>327</v>
      </c>
      <c r="B484" s="40"/>
      <c r="C484" s="40"/>
      <c r="D484" s="40"/>
      <c r="E484" s="40"/>
      <c r="F484" s="40"/>
      <c r="G484" s="40"/>
      <c r="H484" s="40"/>
      <c r="I484" s="40"/>
    </row>
    <row r="485" spans="1:9" x14ac:dyDescent="0.25">
      <c r="A485" s="300" t="s">
        <v>357</v>
      </c>
      <c r="B485" s="40"/>
      <c r="C485" s="40"/>
      <c r="D485" s="40"/>
      <c r="E485" s="40"/>
      <c r="F485" s="40"/>
      <c r="G485" s="40"/>
      <c r="H485" s="40"/>
      <c r="I485" s="40"/>
    </row>
    <row r="486" spans="1:9" x14ac:dyDescent="0.25">
      <c r="A486" s="4"/>
      <c r="B486" s="40"/>
      <c r="C486" s="40"/>
      <c r="D486" s="40"/>
      <c r="E486" s="40"/>
      <c r="F486" s="40"/>
      <c r="G486" s="40"/>
      <c r="H486" s="40"/>
      <c r="I486" s="40"/>
    </row>
    <row r="487" spans="1:9" x14ac:dyDescent="0.25">
      <c r="A487" s="4"/>
      <c r="B487" s="40"/>
      <c r="C487" s="40"/>
      <c r="D487" s="40"/>
      <c r="E487" s="40"/>
      <c r="F487" s="40"/>
      <c r="G487" s="40"/>
      <c r="H487" s="40"/>
      <c r="I487" s="40"/>
    </row>
    <row r="488" spans="1:9" x14ac:dyDescent="0.25">
      <c r="A488" s="4"/>
      <c r="B488" s="40"/>
      <c r="C488" s="40"/>
      <c r="D488" s="40"/>
      <c r="E488" s="40"/>
      <c r="F488" s="40"/>
      <c r="G488" s="40"/>
      <c r="H488" s="40"/>
      <c r="I488" s="40"/>
    </row>
    <row r="489" spans="1:9" x14ac:dyDescent="0.25">
      <c r="A489" s="4"/>
      <c r="B489" s="40"/>
      <c r="C489" s="40"/>
      <c r="D489" s="40"/>
      <c r="E489" s="40"/>
      <c r="F489" s="40"/>
      <c r="G489" s="40"/>
      <c r="H489" s="40"/>
      <c r="I489" s="40"/>
    </row>
    <row r="490" spans="1:9" x14ac:dyDescent="0.25">
      <c r="A490" s="4"/>
      <c r="B490" s="40"/>
      <c r="C490" s="40"/>
      <c r="D490" s="40"/>
      <c r="E490" s="40"/>
      <c r="F490" s="40"/>
      <c r="G490" s="40"/>
      <c r="H490" s="40"/>
      <c r="I490" s="40"/>
    </row>
    <row r="491" spans="1:9" x14ac:dyDescent="0.25">
      <c r="A491" s="4"/>
      <c r="B491" s="40"/>
      <c r="C491" s="40"/>
      <c r="D491" s="40"/>
      <c r="E491" s="40"/>
      <c r="F491" s="40"/>
      <c r="G491" s="40"/>
      <c r="H491" s="40"/>
      <c r="I491" s="40"/>
    </row>
    <row r="492" spans="1:9" x14ac:dyDescent="0.25">
      <c r="A492" s="4"/>
      <c r="B492" s="40"/>
      <c r="C492" s="40"/>
      <c r="D492" s="40"/>
      <c r="E492" s="40"/>
      <c r="F492" s="40"/>
      <c r="G492" s="40"/>
      <c r="H492" s="40"/>
      <c r="I492" s="40"/>
    </row>
    <row r="493" spans="1:9" x14ac:dyDescent="0.25">
      <c r="A493" s="4"/>
      <c r="B493" s="40"/>
      <c r="C493" s="40"/>
      <c r="D493" s="40"/>
      <c r="E493" s="40"/>
      <c r="F493" s="40"/>
      <c r="G493" s="40"/>
      <c r="H493" s="40"/>
      <c r="I493" s="40"/>
    </row>
    <row r="494" spans="1:9" x14ac:dyDescent="0.25">
      <c r="B494" s="55"/>
      <c r="C494" s="55"/>
    </row>
    <row r="495" spans="1:9" x14ac:dyDescent="0.25">
      <c r="B495" s="55"/>
      <c r="C495" s="55"/>
    </row>
  </sheetData>
  <mergeCells count="45">
    <mergeCell ref="A463:A464"/>
    <mergeCell ref="B463:B464"/>
    <mergeCell ref="C463:H463"/>
    <mergeCell ref="I463:I464"/>
    <mergeCell ref="A347:I347"/>
    <mergeCell ref="A349:A350"/>
    <mergeCell ref="B349:B350"/>
    <mergeCell ref="C349:H349"/>
    <mergeCell ref="I349:I350"/>
    <mergeCell ref="A404:I404"/>
    <mergeCell ref="A406:A407"/>
    <mergeCell ref="B406:B407"/>
    <mergeCell ref="C406:H406"/>
    <mergeCell ref="I406:I407"/>
    <mergeCell ref="A461:I461"/>
    <mergeCell ref="A292:A293"/>
    <mergeCell ref="B292:B293"/>
    <mergeCell ref="C292:H292"/>
    <mergeCell ref="I292:I293"/>
    <mergeCell ref="A176:I176"/>
    <mergeCell ref="A178:A179"/>
    <mergeCell ref="B178:B179"/>
    <mergeCell ref="C178:H178"/>
    <mergeCell ref="I178:I179"/>
    <mergeCell ref="A233:I233"/>
    <mergeCell ref="A235:A236"/>
    <mergeCell ref="B235:B236"/>
    <mergeCell ref="C235:H235"/>
    <mergeCell ref="I235:I236"/>
    <mergeCell ref="A290:I290"/>
    <mergeCell ref="A121:A122"/>
    <mergeCell ref="B121:B122"/>
    <mergeCell ref="C121:H121"/>
    <mergeCell ref="I121:I122"/>
    <mergeCell ref="A5:I5"/>
    <mergeCell ref="A7:A8"/>
    <mergeCell ref="B7:B8"/>
    <mergeCell ref="C7:H7"/>
    <mergeCell ref="I7:I8"/>
    <mergeCell ref="A62:I62"/>
    <mergeCell ref="A64:A65"/>
    <mergeCell ref="B64:B65"/>
    <mergeCell ref="C64:H64"/>
    <mergeCell ref="I64:I65"/>
    <mergeCell ref="A119:I119"/>
  </mergeCells>
  <printOptions horizontalCentered="1"/>
  <pageMargins left="0.59055118110236227" right="0.59055118110236227" top="0.39370078740157483" bottom="0.39370078740157483" header="0.19685039370078741" footer="0.19685039370078741"/>
  <pageSetup paperSize="9" scale="67" firstPageNumber="60" orientation="landscape" r:id="rId1"/>
  <rowBreaks count="8" manualBreakCount="8">
    <brk id="61" max="8" man="1"/>
    <brk id="118" max="8" man="1"/>
    <brk id="175" max="8" man="1"/>
    <brk id="232" max="8" man="1"/>
    <brk id="289" max="8" man="1"/>
    <brk id="346" max="8" man="1"/>
    <brk id="403" max="8" man="1"/>
    <brk id="460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53"/>
  <sheetViews>
    <sheetView showGridLines="0" zoomScaleNormal="100" zoomScaleSheetLayoutView="100" zoomScalePageLayoutView="70" workbookViewId="0">
      <selection activeCell="A5" sqref="A5:I5"/>
    </sheetView>
  </sheetViews>
  <sheetFormatPr baseColWidth="10" defaultRowHeight="15" x14ac:dyDescent="0.25"/>
  <cols>
    <col min="1" max="1" width="63.42578125" style="42" customWidth="1"/>
    <col min="2" max="2" width="11.7109375" style="41" customWidth="1"/>
    <col min="3" max="3" width="12.85546875" style="41" customWidth="1"/>
    <col min="4" max="7" width="11.7109375" style="41" customWidth="1"/>
    <col min="8" max="8" width="12.42578125" style="41" customWidth="1"/>
    <col min="9" max="9" width="18.7109375" style="41" customWidth="1"/>
    <col min="10" max="236" width="11.42578125" style="42"/>
    <col min="237" max="237" width="11.140625" style="42" customWidth="1"/>
    <col min="238" max="238" width="37.85546875" style="42" customWidth="1"/>
    <col min="239" max="239" width="11.7109375" style="42" customWidth="1"/>
    <col min="240" max="240" width="12.85546875" style="42" customWidth="1"/>
    <col min="241" max="244" width="11.7109375" style="42" customWidth="1"/>
    <col min="245" max="245" width="12.42578125" style="42" customWidth="1"/>
    <col min="246" max="246" width="16.7109375" style="42" customWidth="1"/>
    <col min="247" max="247" width="6.5703125" style="42" customWidth="1"/>
    <col min="248" max="492" width="11.42578125" style="42"/>
    <col min="493" max="493" width="11.140625" style="42" customWidth="1"/>
    <col min="494" max="494" width="37.85546875" style="42" customWidth="1"/>
    <col min="495" max="495" width="11.7109375" style="42" customWidth="1"/>
    <col min="496" max="496" width="12.85546875" style="42" customWidth="1"/>
    <col min="497" max="500" width="11.7109375" style="42" customWidth="1"/>
    <col min="501" max="501" width="12.42578125" style="42" customWidth="1"/>
    <col min="502" max="502" width="16.7109375" style="42" customWidth="1"/>
    <col min="503" max="503" width="6.5703125" style="42" customWidth="1"/>
    <col min="504" max="748" width="11.42578125" style="42"/>
    <col min="749" max="749" width="11.140625" style="42" customWidth="1"/>
    <col min="750" max="750" width="37.85546875" style="42" customWidth="1"/>
    <col min="751" max="751" width="11.7109375" style="42" customWidth="1"/>
    <col min="752" max="752" width="12.85546875" style="42" customWidth="1"/>
    <col min="753" max="756" width="11.7109375" style="42" customWidth="1"/>
    <col min="757" max="757" width="12.42578125" style="42" customWidth="1"/>
    <col min="758" max="758" width="16.7109375" style="42" customWidth="1"/>
    <col min="759" max="759" width="6.5703125" style="42" customWidth="1"/>
    <col min="760" max="1004" width="11.42578125" style="42"/>
    <col min="1005" max="1005" width="11.140625" style="42" customWidth="1"/>
    <col min="1006" max="1006" width="37.85546875" style="42" customWidth="1"/>
    <col min="1007" max="1007" width="11.7109375" style="42" customWidth="1"/>
    <col min="1008" max="1008" width="12.85546875" style="42" customWidth="1"/>
    <col min="1009" max="1012" width="11.7109375" style="42" customWidth="1"/>
    <col min="1013" max="1013" width="12.42578125" style="42" customWidth="1"/>
    <col min="1014" max="1014" width="16.7109375" style="42" customWidth="1"/>
    <col min="1015" max="1015" width="6.5703125" style="42" customWidth="1"/>
    <col min="1016" max="1260" width="11.42578125" style="42"/>
    <col min="1261" max="1261" width="11.140625" style="42" customWidth="1"/>
    <col min="1262" max="1262" width="37.85546875" style="42" customWidth="1"/>
    <col min="1263" max="1263" width="11.7109375" style="42" customWidth="1"/>
    <col min="1264" max="1264" width="12.85546875" style="42" customWidth="1"/>
    <col min="1265" max="1268" width="11.7109375" style="42" customWidth="1"/>
    <col min="1269" max="1269" width="12.42578125" style="42" customWidth="1"/>
    <col min="1270" max="1270" width="16.7109375" style="42" customWidth="1"/>
    <col min="1271" max="1271" width="6.5703125" style="42" customWidth="1"/>
    <col min="1272" max="1516" width="11.42578125" style="42"/>
    <col min="1517" max="1517" width="11.140625" style="42" customWidth="1"/>
    <col min="1518" max="1518" width="37.85546875" style="42" customWidth="1"/>
    <col min="1519" max="1519" width="11.7109375" style="42" customWidth="1"/>
    <col min="1520" max="1520" width="12.85546875" style="42" customWidth="1"/>
    <col min="1521" max="1524" width="11.7109375" style="42" customWidth="1"/>
    <col min="1525" max="1525" width="12.42578125" style="42" customWidth="1"/>
    <col min="1526" max="1526" width="16.7109375" style="42" customWidth="1"/>
    <col min="1527" max="1527" width="6.5703125" style="42" customWidth="1"/>
    <col min="1528" max="1772" width="11.42578125" style="42"/>
    <col min="1773" max="1773" width="11.140625" style="42" customWidth="1"/>
    <col min="1774" max="1774" width="37.85546875" style="42" customWidth="1"/>
    <col min="1775" max="1775" width="11.7109375" style="42" customWidth="1"/>
    <col min="1776" max="1776" width="12.85546875" style="42" customWidth="1"/>
    <col min="1777" max="1780" width="11.7109375" style="42" customWidth="1"/>
    <col min="1781" max="1781" width="12.42578125" style="42" customWidth="1"/>
    <col min="1782" max="1782" width="16.7109375" style="42" customWidth="1"/>
    <col min="1783" max="1783" width="6.5703125" style="42" customWidth="1"/>
    <col min="1784" max="2028" width="11.42578125" style="42"/>
    <col min="2029" max="2029" width="11.140625" style="42" customWidth="1"/>
    <col min="2030" max="2030" width="37.85546875" style="42" customWidth="1"/>
    <col min="2031" max="2031" width="11.7109375" style="42" customWidth="1"/>
    <col min="2032" max="2032" width="12.85546875" style="42" customWidth="1"/>
    <col min="2033" max="2036" width="11.7109375" style="42" customWidth="1"/>
    <col min="2037" max="2037" width="12.42578125" style="42" customWidth="1"/>
    <col min="2038" max="2038" width="16.7109375" style="42" customWidth="1"/>
    <col min="2039" max="2039" width="6.5703125" style="42" customWidth="1"/>
    <col min="2040" max="2284" width="11.42578125" style="42"/>
    <col min="2285" max="2285" width="11.140625" style="42" customWidth="1"/>
    <col min="2286" max="2286" width="37.85546875" style="42" customWidth="1"/>
    <col min="2287" max="2287" width="11.7109375" style="42" customWidth="1"/>
    <col min="2288" max="2288" width="12.85546875" style="42" customWidth="1"/>
    <col min="2289" max="2292" width="11.7109375" style="42" customWidth="1"/>
    <col min="2293" max="2293" width="12.42578125" style="42" customWidth="1"/>
    <col min="2294" max="2294" width="16.7109375" style="42" customWidth="1"/>
    <col min="2295" max="2295" width="6.5703125" style="42" customWidth="1"/>
    <col min="2296" max="2540" width="11.42578125" style="42"/>
    <col min="2541" max="2541" width="11.140625" style="42" customWidth="1"/>
    <col min="2542" max="2542" width="37.85546875" style="42" customWidth="1"/>
    <col min="2543" max="2543" width="11.7109375" style="42" customWidth="1"/>
    <col min="2544" max="2544" width="12.85546875" style="42" customWidth="1"/>
    <col min="2545" max="2548" width="11.7109375" style="42" customWidth="1"/>
    <col min="2549" max="2549" width="12.42578125" style="42" customWidth="1"/>
    <col min="2550" max="2550" width="16.7109375" style="42" customWidth="1"/>
    <col min="2551" max="2551" width="6.5703125" style="42" customWidth="1"/>
    <col min="2552" max="2796" width="11.42578125" style="42"/>
    <col min="2797" max="2797" width="11.140625" style="42" customWidth="1"/>
    <col min="2798" max="2798" width="37.85546875" style="42" customWidth="1"/>
    <col min="2799" max="2799" width="11.7109375" style="42" customWidth="1"/>
    <col min="2800" max="2800" width="12.85546875" style="42" customWidth="1"/>
    <col min="2801" max="2804" width="11.7109375" style="42" customWidth="1"/>
    <col min="2805" max="2805" width="12.42578125" style="42" customWidth="1"/>
    <col min="2806" max="2806" width="16.7109375" style="42" customWidth="1"/>
    <col min="2807" max="2807" width="6.5703125" style="42" customWidth="1"/>
    <col min="2808" max="3052" width="11.42578125" style="42"/>
    <col min="3053" max="3053" width="11.140625" style="42" customWidth="1"/>
    <col min="3054" max="3054" width="37.85546875" style="42" customWidth="1"/>
    <col min="3055" max="3055" width="11.7109375" style="42" customWidth="1"/>
    <col min="3056" max="3056" width="12.85546875" style="42" customWidth="1"/>
    <col min="3057" max="3060" width="11.7109375" style="42" customWidth="1"/>
    <col min="3061" max="3061" width="12.42578125" style="42" customWidth="1"/>
    <col min="3062" max="3062" width="16.7109375" style="42" customWidth="1"/>
    <col min="3063" max="3063" width="6.5703125" style="42" customWidth="1"/>
    <col min="3064" max="3308" width="11.42578125" style="42"/>
    <col min="3309" max="3309" width="11.140625" style="42" customWidth="1"/>
    <col min="3310" max="3310" width="37.85546875" style="42" customWidth="1"/>
    <col min="3311" max="3311" width="11.7109375" style="42" customWidth="1"/>
    <col min="3312" max="3312" width="12.85546875" style="42" customWidth="1"/>
    <col min="3313" max="3316" width="11.7109375" style="42" customWidth="1"/>
    <col min="3317" max="3317" width="12.42578125" style="42" customWidth="1"/>
    <col min="3318" max="3318" width="16.7109375" style="42" customWidth="1"/>
    <col min="3319" max="3319" width="6.5703125" style="42" customWidth="1"/>
    <col min="3320" max="3564" width="11.42578125" style="42"/>
    <col min="3565" max="3565" width="11.140625" style="42" customWidth="1"/>
    <col min="3566" max="3566" width="37.85546875" style="42" customWidth="1"/>
    <col min="3567" max="3567" width="11.7109375" style="42" customWidth="1"/>
    <col min="3568" max="3568" width="12.85546875" style="42" customWidth="1"/>
    <col min="3569" max="3572" width="11.7109375" style="42" customWidth="1"/>
    <col min="3573" max="3573" width="12.42578125" style="42" customWidth="1"/>
    <col min="3574" max="3574" width="16.7109375" style="42" customWidth="1"/>
    <col min="3575" max="3575" width="6.5703125" style="42" customWidth="1"/>
    <col min="3576" max="3820" width="11.42578125" style="42"/>
    <col min="3821" max="3821" width="11.140625" style="42" customWidth="1"/>
    <col min="3822" max="3822" width="37.85546875" style="42" customWidth="1"/>
    <col min="3823" max="3823" width="11.7109375" style="42" customWidth="1"/>
    <col min="3824" max="3824" width="12.85546875" style="42" customWidth="1"/>
    <col min="3825" max="3828" width="11.7109375" style="42" customWidth="1"/>
    <col min="3829" max="3829" width="12.42578125" style="42" customWidth="1"/>
    <col min="3830" max="3830" width="16.7109375" style="42" customWidth="1"/>
    <col min="3831" max="3831" width="6.5703125" style="42" customWidth="1"/>
    <col min="3832" max="4076" width="11.42578125" style="42"/>
    <col min="4077" max="4077" width="11.140625" style="42" customWidth="1"/>
    <col min="4078" max="4078" width="37.85546875" style="42" customWidth="1"/>
    <col min="4079" max="4079" width="11.7109375" style="42" customWidth="1"/>
    <col min="4080" max="4080" width="12.85546875" style="42" customWidth="1"/>
    <col min="4081" max="4084" width="11.7109375" style="42" customWidth="1"/>
    <col min="4085" max="4085" width="12.42578125" style="42" customWidth="1"/>
    <col min="4086" max="4086" width="16.7109375" style="42" customWidth="1"/>
    <col min="4087" max="4087" width="6.5703125" style="42" customWidth="1"/>
    <col min="4088" max="4332" width="11.42578125" style="42"/>
    <col min="4333" max="4333" width="11.140625" style="42" customWidth="1"/>
    <col min="4334" max="4334" width="37.85546875" style="42" customWidth="1"/>
    <col min="4335" max="4335" width="11.7109375" style="42" customWidth="1"/>
    <col min="4336" max="4336" width="12.85546875" style="42" customWidth="1"/>
    <col min="4337" max="4340" width="11.7109375" style="42" customWidth="1"/>
    <col min="4341" max="4341" width="12.42578125" style="42" customWidth="1"/>
    <col min="4342" max="4342" width="16.7109375" style="42" customWidth="1"/>
    <col min="4343" max="4343" width="6.5703125" style="42" customWidth="1"/>
    <col min="4344" max="4588" width="11.42578125" style="42"/>
    <col min="4589" max="4589" width="11.140625" style="42" customWidth="1"/>
    <col min="4590" max="4590" width="37.85546875" style="42" customWidth="1"/>
    <col min="4591" max="4591" width="11.7109375" style="42" customWidth="1"/>
    <col min="4592" max="4592" width="12.85546875" style="42" customWidth="1"/>
    <col min="4593" max="4596" width="11.7109375" style="42" customWidth="1"/>
    <col min="4597" max="4597" width="12.42578125" style="42" customWidth="1"/>
    <col min="4598" max="4598" width="16.7109375" style="42" customWidth="1"/>
    <col min="4599" max="4599" width="6.5703125" style="42" customWidth="1"/>
    <col min="4600" max="4844" width="11.42578125" style="42"/>
    <col min="4845" max="4845" width="11.140625" style="42" customWidth="1"/>
    <col min="4846" max="4846" width="37.85546875" style="42" customWidth="1"/>
    <col min="4847" max="4847" width="11.7109375" style="42" customWidth="1"/>
    <col min="4848" max="4848" width="12.85546875" style="42" customWidth="1"/>
    <col min="4849" max="4852" width="11.7109375" style="42" customWidth="1"/>
    <col min="4853" max="4853" width="12.42578125" style="42" customWidth="1"/>
    <col min="4854" max="4854" width="16.7109375" style="42" customWidth="1"/>
    <col min="4855" max="4855" width="6.5703125" style="42" customWidth="1"/>
    <col min="4856" max="5100" width="11.42578125" style="42"/>
    <col min="5101" max="5101" width="11.140625" style="42" customWidth="1"/>
    <col min="5102" max="5102" width="37.85546875" style="42" customWidth="1"/>
    <col min="5103" max="5103" width="11.7109375" style="42" customWidth="1"/>
    <col min="5104" max="5104" width="12.85546875" style="42" customWidth="1"/>
    <col min="5105" max="5108" width="11.7109375" style="42" customWidth="1"/>
    <col min="5109" max="5109" width="12.42578125" style="42" customWidth="1"/>
    <col min="5110" max="5110" width="16.7109375" style="42" customWidth="1"/>
    <col min="5111" max="5111" width="6.5703125" style="42" customWidth="1"/>
    <col min="5112" max="5356" width="11.42578125" style="42"/>
    <col min="5357" max="5357" width="11.140625" style="42" customWidth="1"/>
    <col min="5358" max="5358" width="37.85546875" style="42" customWidth="1"/>
    <col min="5359" max="5359" width="11.7109375" style="42" customWidth="1"/>
    <col min="5360" max="5360" width="12.85546875" style="42" customWidth="1"/>
    <col min="5361" max="5364" width="11.7109375" style="42" customWidth="1"/>
    <col min="5365" max="5365" width="12.42578125" style="42" customWidth="1"/>
    <col min="5366" max="5366" width="16.7109375" style="42" customWidth="1"/>
    <col min="5367" max="5367" width="6.5703125" style="42" customWidth="1"/>
    <col min="5368" max="5612" width="11.42578125" style="42"/>
    <col min="5613" max="5613" width="11.140625" style="42" customWidth="1"/>
    <col min="5614" max="5614" width="37.85546875" style="42" customWidth="1"/>
    <col min="5615" max="5615" width="11.7109375" style="42" customWidth="1"/>
    <col min="5616" max="5616" width="12.85546875" style="42" customWidth="1"/>
    <col min="5617" max="5620" width="11.7109375" style="42" customWidth="1"/>
    <col min="5621" max="5621" width="12.42578125" style="42" customWidth="1"/>
    <col min="5622" max="5622" width="16.7109375" style="42" customWidth="1"/>
    <col min="5623" max="5623" width="6.5703125" style="42" customWidth="1"/>
    <col min="5624" max="5868" width="11.42578125" style="42"/>
    <col min="5869" max="5869" width="11.140625" style="42" customWidth="1"/>
    <col min="5870" max="5870" width="37.85546875" style="42" customWidth="1"/>
    <col min="5871" max="5871" width="11.7109375" style="42" customWidth="1"/>
    <col min="5872" max="5872" width="12.85546875" style="42" customWidth="1"/>
    <col min="5873" max="5876" width="11.7109375" style="42" customWidth="1"/>
    <col min="5877" max="5877" width="12.42578125" style="42" customWidth="1"/>
    <col min="5878" max="5878" width="16.7109375" style="42" customWidth="1"/>
    <col min="5879" max="5879" width="6.5703125" style="42" customWidth="1"/>
    <col min="5880" max="6124" width="11.42578125" style="42"/>
    <col min="6125" max="6125" width="11.140625" style="42" customWidth="1"/>
    <col min="6126" max="6126" width="37.85546875" style="42" customWidth="1"/>
    <col min="6127" max="6127" width="11.7109375" style="42" customWidth="1"/>
    <col min="6128" max="6128" width="12.85546875" style="42" customWidth="1"/>
    <col min="6129" max="6132" width="11.7109375" style="42" customWidth="1"/>
    <col min="6133" max="6133" width="12.42578125" style="42" customWidth="1"/>
    <col min="6134" max="6134" width="16.7109375" style="42" customWidth="1"/>
    <col min="6135" max="6135" width="6.5703125" style="42" customWidth="1"/>
    <col min="6136" max="6380" width="11.42578125" style="42"/>
    <col min="6381" max="6381" width="11.140625" style="42" customWidth="1"/>
    <col min="6382" max="6382" width="37.85546875" style="42" customWidth="1"/>
    <col min="6383" max="6383" width="11.7109375" style="42" customWidth="1"/>
    <col min="6384" max="6384" width="12.85546875" style="42" customWidth="1"/>
    <col min="6385" max="6388" width="11.7109375" style="42" customWidth="1"/>
    <col min="6389" max="6389" width="12.42578125" style="42" customWidth="1"/>
    <col min="6390" max="6390" width="16.7109375" style="42" customWidth="1"/>
    <col min="6391" max="6391" width="6.5703125" style="42" customWidth="1"/>
    <col min="6392" max="6636" width="11.42578125" style="42"/>
    <col min="6637" max="6637" width="11.140625" style="42" customWidth="1"/>
    <col min="6638" max="6638" width="37.85546875" style="42" customWidth="1"/>
    <col min="6639" max="6639" width="11.7109375" style="42" customWidth="1"/>
    <col min="6640" max="6640" width="12.85546875" style="42" customWidth="1"/>
    <col min="6641" max="6644" width="11.7109375" style="42" customWidth="1"/>
    <col min="6645" max="6645" width="12.42578125" style="42" customWidth="1"/>
    <col min="6646" max="6646" width="16.7109375" style="42" customWidth="1"/>
    <col min="6647" max="6647" width="6.5703125" style="42" customWidth="1"/>
    <col min="6648" max="6892" width="11.42578125" style="42"/>
    <col min="6893" max="6893" width="11.140625" style="42" customWidth="1"/>
    <col min="6894" max="6894" width="37.85546875" style="42" customWidth="1"/>
    <col min="6895" max="6895" width="11.7109375" style="42" customWidth="1"/>
    <col min="6896" max="6896" width="12.85546875" style="42" customWidth="1"/>
    <col min="6897" max="6900" width="11.7109375" style="42" customWidth="1"/>
    <col min="6901" max="6901" width="12.42578125" style="42" customWidth="1"/>
    <col min="6902" max="6902" width="16.7109375" style="42" customWidth="1"/>
    <col min="6903" max="6903" width="6.5703125" style="42" customWidth="1"/>
    <col min="6904" max="7148" width="11.42578125" style="42"/>
    <col min="7149" max="7149" width="11.140625" style="42" customWidth="1"/>
    <col min="7150" max="7150" width="37.85546875" style="42" customWidth="1"/>
    <col min="7151" max="7151" width="11.7109375" style="42" customWidth="1"/>
    <col min="7152" max="7152" width="12.85546875" style="42" customWidth="1"/>
    <col min="7153" max="7156" width="11.7109375" style="42" customWidth="1"/>
    <col min="7157" max="7157" width="12.42578125" style="42" customWidth="1"/>
    <col min="7158" max="7158" width="16.7109375" style="42" customWidth="1"/>
    <col min="7159" max="7159" width="6.5703125" style="42" customWidth="1"/>
    <col min="7160" max="7404" width="11.42578125" style="42"/>
    <col min="7405" max="7405" width="11.140625" style="42" customWidth="1"/>
    <col min="7406" max="7406" width="37.85546875" style="42" customWidth="1"/>
    <col min="7407" max="7407" width="11.7109375" style="42" customWidth="1"/>
    <col min="7408" max="7408" width="12.85546875" style="42" customWidth="1"/>
    <col min="7409" max="7412" width="11.7109375" style="42" customWidth="1"/>
    <col min="7413" max="7413" width="12.42578125" style="42" customWidth="1"/>
    <col min="7414" max="7414" width="16.7109375" style="42" customWidth="1"/>
    <col min="7415" max="7415" width="6.5703125" style="42" customWidth="1"/>
    <col min="7416" max="7660" width="11.42578125" style="42"/>
    <col min="7661" max="7661" width="11.140625" style="42" customWidth="1"/>
    <col min="7662" max="7662" width="37.85546875" style="42" customWidth="1"/>
    <col min="7663" max="7663" width="11.7109375" style="42" customWidth="1"/>
    <col min="7664" max="7664" width="12.85546875" style="42" customWidth="1"/>
    <col min="7665" max="7668" width="11.7109375" style="42" customWidth="1"/>
    <col min="7669" max="7669" width="12.42578125" style="42" customWidth="1"/>
    <col min="7670" max="7670" width="16.7109375" style="42" customWidth="1"/>
    <col min="7671" max="7671" width="6.5703125" style="42" customWidth="1"/>
    <col min="7672" max="7916" width="11.42578125" style="42"/>
    <col min="7917" max="7917" width="11.140625" style="42" customWidth="1"/>
    <col min="7918" max="7918" width="37.85546875" style="42" customWidth="1"/>
    <col min="7919" max="7919" width="11.7109375" style="42" customWidth="1"/>
    <col min="7920" max="7920" width="12.85546875" style="42" customWidth="1"/>
    <col min="7921" max="7924" width="11.7109375" style="42" customWidth="1"/>
    <col min="7925" max="7925" width="12.42578125" style="42" customWidth="1"/>
    <col min="7926" max="7926" width="16.7109375" style="42" customWidth="1"/>
    <col min="7927" max="7927" width="6.5703125" style="42" customWidth="1"/>
    <col min="7928" max="8172" width="11.42578125" style="42"/>
    <col min="8173" max="8173" width="11.140625" style="42" customWidth="1"/>
    <col min="8174" max="8174" width="37.85546875" style="42" customWidth="1"/>
    <col min="8175" max="8175" width="11.7109375" style="42" customWidth="1"/>
    <col min="8176" max="8176" width="12.85546875" style="42" customWidth="1"/>
    <col min="8177" max="8180" width="11.7109375" style="42" customWidth="1"/>
    <col min="8181" max="8181" width="12.42578125" style="42" customWidth="1"/>
    <col min="8182" max="8182" width="16.7109375" style="42" customWidth="1"/>
    <col min="8183" max="8183" width="6.5703125" style="42" customWidth="1"/>
    <col min="8184" max="8428" width="11.42578125" style="42"/>
    <col min="8429" max="8429" width="11.140625" style="42" customWidth="1"/>
    <col min="8430" max="8430" width="37.85546875" style="42" customWidth="1"/>
    <col min="8431" max="8431" width="11.7109375" style="42" customWidth="1"/>
    <col min="8432" max="8432" width="12.85546875" style="42" customWidth="1"/>
    <col min="8433" max="8436" width="11.7109375" style="42" customWidth="1"/>
    <col min="8437" max="8437" width="12.42578125" style="42" customWidth="1"/>
    <col min="8438" max="8438" width="16.7109375" style="42" customWidth="1"/>
    <col min="8439" max="8439" width="6.5703125" style="42" customWidth="1"/>
    <col min="8440" max="8684" width="11.42578125" style="42"/>
    <col min="8685" max="8685" width="11.140625" style="42" customWidth="1"/>
    <col min="8686" max="8686" width="37.85546875" style="42" customWidth="1"/>
    <col min="8687" max="8687" width="11.7109375" style="42" customWidth="1"/>
    <col min="8688" max="8688" width="12.85546875" style="42" customWidth="1"/>
    <col min="8689" max="8692" width="11.7109375" style="42" customWidth="1"/>
    <col min="8693" max="8693" width="12.42578125" style="42" customWidth="1"/>
    <col min="8694" max="8694" width="16.7109375" style="42" customWidth="1"/>
    <col min="8695" max="8695" width="6.5703125" style="42" customWidth="1"/>
    <col min="8696" max="8940" width="11.42578125" style="42"/>
    <col min="8941" max="8941" width="11.140625" style="42" customWidth="1"/>
    <col min="8942" max="8942" width="37.85546875" style="42" customWidth="1"/>
    <col min="8943" max="8943" width="11.7109375" style="42" customWidth="1"/>
    <col min="8944" max="8944" width="12.85546875" style="42" customWidth="1"/>
    <col min="8945" max="8948" width="11.7109375" style="42" customWidth="1"/>
    <col min="8949" max="8949" width="12.42578125" style="42" customWidth="1"/>
    <col min="8950" max="8950" width="16.7109375" style="42" customWidth="1"/>
    <col min="8951" max="8951" width="6.5703125" style="42" customWidth="1"/>
    <col min="8952" max="9196" width="11.42578125" style="42"/>
    <col min="9197" max="9197" width="11.140625" style="42" customWidth="1"/>
    <col min="9198" max="9198" width="37.85546875" style="42" customWidth="1"/>
    <col min="9199" max="9199" width="11.7109375" style="42" customWidth="1"/>
    <col min="9200" max="9200" width="12.85546875" style="42" customWidth="1"/>
    <col min="9201" max="9204" width="11.7109375" style="42" customWidth="1"/>
    <col min="9205" max="9205" width="12.42578125" style="42" customWidth="1"/>
    <col min="9206" max="9206" width="16.7109375" style="42" customWidth="1"/>
    <col min="9207" max="9207" width="6.5703125" style="42" customWidth="1"/>
    <col min="9208" max="9452" width="11.42578125" style="42"/>
    <col min="9453" max="9453" width="11.140625" style="42" customWidth="1"/>
    <col min="9454" max="9454" width="37.85546875" style="42" customWidth="1"/>
    <col min="9455" max="9455" width="11.7109375" style="42" customWidth="1"/>
    <col min="9456" max="9456" width="12.85546875" style="42" customWidth="1"/>
    <col min="9457" max="9460" width="11.7109375" style="42" customWidth="1"/>
    <col min="9461" max="9461" width="12.42578125" style="42" customWidth="1"/>
    <col min="9462" max="9462" width="16.7109375" style="42" customWidth="1"/>
    <col min="9463" max="9463" width="6.5703125" style="42" customWidth="1"/>
    <col min="9464" max="9708" width="11.42578125" style="42"/>
    <col min="9709" max="9709" width="11.140625" style="42" customWidth="1"/>
    <col min="9710" max="9710" width="37.85546875" style="42" customWidth="1"/>
    <col min="9711" max="9711" width="11.7109375" style="42" customWidth="1"/>
    <col min="9712" max="9712" width="12.85546875" style="42" customWidth="1"/>
    <col min="9713" max="9716" width="11.7109375" style="42" customWidth="1"/>
    <col min="9717" max="9717" width="12.42578125" style="42" customWidth="1"/>
    <col min="9718" max="9718" width="16.7109375" style="42" customWidth="1"/>
    <col min="9719" max="9719" width="6.5703125" style="42" customWidth="1"/>
    <col min="9720" max="9964" width="11.42578125" style="42"/>
    <col min="9965" max="9965" width="11.140625" style="42" customWidth="1"/>
    <col min="9966" max="9966" width="37.85546875" style="42" customWidth="1"/>
    <col min="9967" max="9967" width="11.7109375" style="42" customWidth="1"/>
    <col min="9968" max="9968" width="12.85546875" style="42" customWidth="1"/>
    <col min="9969" max="9972" width="11.7109375" style="42" customWidth="1"/>
    <col min="9973" max="9973" width="12.42578125" style="42" customWidth="1"/>
    <col min="9974" max="9974" width="16.7109375" style="42" customWidth="1"/>
    <col min="9975" max="9975" width="6.5703125" style="42" customWidth="1"/>
    <col min="9976" max="10220" width="11.42578125" style="42"/>
    <col min="10221" max="10221" width="11.140625" style="42" customWidth="1"/>
    <col min="10222" max="10222" width="37.85546875" style="42" customWidth="1"/>
    <col min="10223" max="10223" width="11.7109375" style="42" customWidth="1"/>
    <col min="10224" max="10224" width="12.85546875" style="42" customWidth="1"/>
    <col min="10225" max="10228" width="11.7109375" style="42" customWidth="1"/>
    <col min="10229" max="10229" width="12.42578125" style="42" customWidth="1"/>
    <col min="10230" max="10230" width="16.7109375" style="42" customWidth="1"/>
    <col min="10231" max="10231" width="6.5703125" style="42" customWidth="1"/>
    <col min="10232" max="10476" width="11.42578125" style="42"/>
    <col min="10477" max="10477" width="11.140625" style="42" customWidth="1"/>
    <col min="10478" max="10478" width="37.85546875" style="42" customWidth="1"/>
    <col min="10479" max="10479" width="11.7109375" style="42" customWidth="1"/>
    <col min="10480" max="10480" width="12.85546875" style="42" customWidth="1"/>
    <col min="10481" max="10484" width="11.7109375" style="42" customWidth="1"/>
    <col min="10485" max="10485" width="12.42578125" style="42" customWidth="1"/>
    <col min="10486" max="10486" width="16.7109375" style="42" customWidth="1"/>
    <col min="10487" max="10487" width="6.5703125" style="42" customWidth="1"/>
    <col min="10488" max="10732" width="11.42578125" style="42"/>
    <col min="10733" max="10733" width="11.140625" style="42" customWidth="1"/>
    <col min="10734" max="10734" width="37.85546875" style="42" customWidth="1"/>
    <col min="10735" max="10735" width="11.7109375" style="42" customWidth="1"/>
    <col min="10736" max="10736" width="12.85546875" style="42" customWidth="1"/>
    <col min="10737" max="10740" width="11.7109375" style="42" customWidth="1"/>
    <col min="10741" max="10741" width="12.42578125" style="42" customWidth="1"/>
    <col min="10742" max="10742" width="16.7109375" style="42" customWidth="1"/>
    <col min="10743" max="10743" width="6.5703125" style="42" customWidth="1"/>
    <col min="10744" max="10988" width="11.42578125" style="42"/>
    <col min="10989" max="10989" width="11.140625" style="42" customWidth="1"/>
    <col min="10990" max="10990" width="37.85546875" style="42" customWidth="1"/>
    <col min="10991" max="10991" width="11.7109375" style="42" customWidth="1"/>
    <col min="10992" max="10992" width="12.85546875" style="42" customWidth="1"/>
    <col min="10993" max="10996" width="11.7109375" style="42" customWidth="1"/>
    <col min="10997" max="10997" width="12.42578125" style="42" customWidth="1"/>
    <col min="10998" max="10998" width="16.7109375" style="42" customWidth="1"/>
    <col min="10999" max="10999" width="6.5703125" style="42" customWidth="1"/>
    <col min="11000" max="11244" width="11.42578125" style="42"/>
    <col min="11245" max="11245" width="11.140625" style="42" customWidth="1"/>
    <col min="11246" max="11246" width="37.85546875" style="42" customWidth="1"/>
    <col min="11247" max="11247" width="11.7109375" style="42" customWidth="1"/>
    <col min="11248" max="11248" width="12.85546875" style="42" customWidth="1"/>
    <col min="11249" max="11252" width="11.7109375" style="42" customWidth="1"/>
    <col min="11253" max="11253" width="12.42578125" style="42" customWidth="1"/>
    <col min="11254" max="11254" width="16.7109375" style="42" customWidth="1"/>
    <col min="11255" max="11255" width="6.5703125" style="42" customWidth="1"/>
    <col min="11256" max="11500" width="11.42578125" style="42"/>
    <col min="11501" max="11501" width="11.140625" style="42" customWidth="1"/>
    <col min="11502" max="11502" width="37.85546875" style="42" customWidth="1"/>
    <col min="11503" max="11503" width="11.7109375" style="42" customWidth="1"/>
    <col min="11504" max="11504" width="12.85546875" style="42" customWidth="1"/>
    <col min="11505" max="11508" width="11.7109375" style="42" customWidth="1"/>
    <col min="11509" max="11509" width="12.42578125" style="42" customWidth="1"/>
    <col min="11510" max="11510" width="16.7109375" style="42" customWidth="1"/>
    <col min="11511" max="11511" width="6.5703125" style="42" customWidth="1"/>
    <col min="11512" max="11756" width="11.42578125" style="42"/>
    <col min="11757" max="11757" width="11.140625" style="42" customWidth="1"/>
    <col min="11758" max="11758" width="37.85546875" style="42" customWidth="1"/>
    <col min="11759" max="11759" width="11.7109375" style="42" customWidth="1"/>
    <col min="11760" max="11760" width="12.85546875" style="42" customWidth="1"/>
    <col min="11761" max="11764" width="11.7109375" style="42" customWidth="1"/>
    <col min="11765" max="11765" width="12.42578125" style="42" customWidth="1"/>
    <col min="11766" max="11766" width="16.7109375" style="42" customWidth="1"/>
    <col min="11767" max="11767" width="6.5703125" style="42" customWidth="1"/>
    <col min="11768" max="12012" width="11.42578125" style="42"/>
    <col min="12013" max="12013" width="11.140625" style="42" customWidth="1"/>
    <col min="12014" max="12014" width="37.85546875" style="42" customWidth="1"/>
    <col min="12015" max="12015" width="11.7109375" style="42" customWidth="1"/>
    <col min="12016" max="12016" width="12.85546875" style="42" customWidth="1"/>
    <col min="12017" max="12020" width="11.7109375" style="42" customWidth="1"/>
    <col min="12021" max="12021" width="12.42578125" style="42" customWidth="1"/>
    <col min="12022" max="12022" width="16.7109375" style="42" customWidth="1"/>
    <col min="12023" max="12023" width="6.5703125" style="42" customWidth="1"/>
    <col min="12024" max="12268" width="11.42578125" style="42"/>
    <col min="12269" max="12269" width="11.140625" style="42" customWidth="1"/>
    <col min="12270" max="12270" width="37.85546875" style="42" customWidth="1"/>
    <col min="12271" max="12271" width="11.7109375" style="42" customWidth="1"/>
    <col min="12272" max="12272" width="12.85546875" style="42" customWidth="1"/>
    <col min="12273" max="12276" width="11.7109375" style="42" customWidth="1"/>
    <col min="12277" max="12277" width="12.42578125" style="42" customWidth="1"/>
    <col min="12278" max="12278" width="16.7109375" style="42" customWidth="1"/>
    <col min="12279" max="12279" width="6.5703125" style="42" customWidth="1"/>
    <col min="12280" max="12524" width="11.42578125" style="42"/>
    <col min="12525" max="12525" width="11.140625" style="42" customWidth="1"/>
    <col min="12526" max="12526" width="37.85546875" style="42" customWidth="1"/>
    <col min="12527" max="12527" width="11.7109375" style="42" customWidth="1"/>
    <col min="12528" max="12528" width="12.85546875" style="42" customWidth="1"/>
    <col min="12529" max="12532" width="11.7109375" style="42" customWidth="1"/>
    <col min="12533" max="12533" width="12.42578125" style="42" customWidth="1"/>
    <col min="12534" max="12534" width="16.7109375" style="42" customWidth="1"/>
    <col min="12535" max="12535" width="6.5703125" style="42" customWidth="1"/>
    <col min="12536" max="12780" width="11.42578125" style="42"/>
    <col min="12781" max="12781" width="11.140625" style="42" customWidth="1"/>
    <col min="12782" max="12782" width="37.85546875" style="42" customWidth="1"/>
    <col min="12783" max="12783" width="11.7109375" style="42" customWidth="1"/>
    <col min="12784" max="12784" width="12.85546875" style="42" customWidth="1"/>
    <col min="12785" max="12788" width="11.7109375" style="42" customWidth="1"/>
    <col min="12789" max="12789" width="12.42578125" style="42" customWidth="1"/>
    <col min="12790" max="12790" width="16.7109375" style="42" customWidth="1"/>
    <col min="12791" max="12791" width="6.5703125" style="42" customWidth="1"/>
    <col min="12792" max="13036" width="11.42578125" style="42"/>
    <col min="13037" max="13037" width="11.140625" style="42" customWidth="1"/>
    <col min="13038" max="13038" width="37.85546875" style="42" customWidth="1"/>
    <col min="13039" max="13039" width="11.7109375" style="42" customWidth="1"/>
    <col min="13040" max="13040" width="12.85546875" style="42" customWidth="1"/>
    <col min="13041" max="13044" width="11.7109375" style="42" customWidth="1"/>
    <col min="13045" max="13045" width="12.42578125" style="42" customWidth="1"/>
    <col min="13046" max="13046" width="16.7109375" style="42" customWidth="1"/>
    <col min="13047" max="13047" width="6.5703125" style="42" customWidth="1"/>
    <col min="13048" max="13292" width="11.42578125" style="42"/>
    <col min="13293" max="13293" width="11.140625" style="42" customWidth="1"/>
    <col min="13294" max="13294" width="37.85546875" style="42" customWidth="1"/>
    <col min="13295" max="13295" width="11.7109375" style="42" customWidth="1"/>
    <col min="13296" max="13296" width="12.85546875" style="42" customWidth="1"/>
    <col min="13297" max="13300" width="11.7109375" style="42" customWidth="1"/>
    <col min="13301" max="13301" width="12.42578125" style="42" customWidth="1"/>
    <col min="13302" max="13302" width="16.7109375" style="42" customWidth="1"/>
    <col min="13303" max="13303" width="6.5703125" style="42" customWidth="1"/>
    <col min="13304" max="13548" width="11.42578125" style="42"/>
    <col min="13549" max="13549" width="11.140625" style="42" customWidth="1"/>
    <col min="13550" max="13550" width="37.85546875" style="42" customWidth="1"/>
    <col min="13551" max="13551" width="11.7109375" style="42" customWidth="1"/>
    <col min="13552" max="13552" width="12.85546875" style="42" customWidth="1"/>
    <col min="13553" max="13556" width="11.7109375" style="42" customWidth="1"/>
    <col min="13557" max="13557" width="12.42578125" style="42" customWidth="1"/>
    <col min="13558" max="13558" width="16.7109375" style="42" customWidth="1"/>
    <col min="13559" max="13559" width="6.5703125" style="42" customWidth="1"/>
    <col min="13560" max="13804" width="11.42578125" style="42"/>
    <col min="13805" max="13805" width="11.140625" style="42" customWidth="1"/>
    <col min="13806" max="13806" width="37.85546875" style="42" customWidth="1"/>
    <col min="13807" max="13807" width="11.7109375" style="42" customWidth="1"/>
    <col min="13808" max="13808" width="12.85546875" style="42" customWidth="1"/>
    <col min="13809" max="13812" width="11.7109375" style="42" customWidth="1"/>
    <col min="13813" max="13813" width="12.42578125" style="42" customWidth="1"/>
    <col min="13814" max="13814" width="16.7109375" style="42" customWidth="1"/>
    <col min="13815" max="13815" width="6.5703125" style="42" customWidth="1"/>
    <col min="13816" max="14060" width="11.42578125" style="42"/>
    <col min="14061" max="14061" width="11.140625" style="42" customWidth="1"/>
    <col min="14062" max="14062" width="37.85546875" style="42" customWidth="1"/>
    <col min="14063" max="14063" width="11.7109375" style="42" customWidth="1"/>
    <col min="14064" max="14064" width="12.85546875" style="42" customWidth="1"/>
    <col min="14065" max="14068" width="11.7109375" style="42" customWidth="1"/>
    <col min="14069" max="14069" width="12.42578125" style="42" customWidth="1"/>
    <col min="14070" max="14070" width="16.7109375" style="42" customWidth="1"/>
    <col min="14071" max="14071" width="6.5703125" style="42" customWidth="1"/>
    <col min="14072" max="14316" width="11.42578125" style="42"/>
    <col min="14317" max="14317" width="11.140625" style="42" customWidth="1"/>
    <col min="14318" max="14318" width="37.85546875" style="42" customWidth="1"/>
    <col min="14319" max="14319" width="11.7109375" style="42" customWidth="1"/>
    <col min="14320" max="14320" width="12.85546875" style="42" customWidth="1"/>
    <col min="14321" max="14324" width="11.7109375" style="42" customWidth="1"/>
    <col min="14325" max="14325" width="12.42578125" style="42" customWidth="1"/>
    <col min="14326" max="14326" width="16.7109375" style="42" customWidth="1"/>
    <col min="14327" max="14327" width="6.5703125" style="42" customWidth="1"/>
    <col min="14328" max="14572" width="11.42578125" style="42"/>
    <col min="14573" max="14573" width="11.140625" style="42" customWidth="1"/>
    <col min="14574" max="14574" width="37.85546875" style="42" customWidth="1"/>
    <col min="14575" max="14575" width="11.7109375" style="42" customWidth="1"/>
    <col min="14576" max="14576" width="12.85546875" style="42" customWidth="1"/>
    <col min="14577" max="14580" width="11.7109375" style="42" customWidth="1"/>
    <col min="14581" max="14581" width="12.42578125" style="42" customWidth="1"/>
    <col min="14582" max="14582" width="16.7109375" style="42" customWidth="1"/>
    <col min="14583" max="14583" width="6.5703125" style="42" customWidth="1"/>
    <col min="14584" max="14828" width="11.42578125" style="42"/>
    <col min="14829" max="14829" width="11.140625" style="42" customWidth="1"/>
    <col min="14830" max="14830" width="37.85546875" style="42" customWidth="1"/>
    <col min="14831" max="14831" width="11.7109375" style="42" customWidth="1"/>
    <col min="14832" max="14832" width="12.85546875" style="42" customWidth="1"/>
    <col min="14833" max="14836" width="11.7109375" style="42" customWidth="1"/>
    <col min="14837" max="14837" width="12.42578125" style="42" customWidth="1"/>
    <col min="14838" max="14838" width="16.7109375" style="42" customWidth="1"/>
    <col min="14839" max="14839" width="6.5703125" style="42" customWidth="1"/>
    <col min="14840" max="15084" width="11.42578125" style="42"/>
    <col min="15085" max="15085" width="11.140625" style="42" customWidth="1"/>
    <col min="15086" max="15086" width="37.85546875" style="42" customWidth="1"/>
    <col min="15087" max="15087" width="11.7109375" style="42" customWidth="1"/>
    <col min="15088" max="15088" width="12.85546875" style="42" customWidth="1"/>
    <col min="15089" max="15092" width="11.7109375" style="42" customWidth="1"/>
    <col min="15093" max="15093" width="12.42578125" style="42" customWidth="1"/>
    <col min="15094" max="15094" width="16.7109375" style="42" customWidth="1"/>
    <col min="15095" max="15095" width="6.5703125" style="42" customWidth="1"/>
    <col min="15096" max="15340" width="11.42578125" style="42"/>
    <col min="15341" max="15341" width="11.140625" style="42" customWidth="1"/>
    <col min="15342" max="15342" width="37.85546875" style="42" customWidth="1"/>
    <col min="15343" max="15343" width="11.7109375" style="42" customWidth="1"/>
    <col min="15344" max="15344" width="12.85546875" style="42" customWidth="1"/>
    <col min="15345" max="15348" width="11.7109375" style="42" customWidth="1"/>
    <col min="15349" max="15349" width="12.42578125" style="42" customWidth="1"/>
    <col min="15350" max="15350" width="16.7109375" style="42" customWidth="1"/>
    <col min="15351" max="15351" width="6.5703125" style="42" customWidth="1"/>
    <col min="15352" max="15596" width="11.42578125" style="42"/>
    <col min="15597" max="15597" width="11.140625" style="42" customWidth="1"/>
    <col min="15598" max="15598" width="37.85546875" style="42" customWidth="1"/>
    <col min="15599" max="15599" width="11.7109375" style="42" customWidth="1"/>
    <col min="15600" max="15600" width="12.85546875" style="42" customWidth="1"/>
    <col min="15601" max="15604" width="11.7109375" style="42" customWidth="1"/>
    <col min="15605" max="15605" width="12.42578125" style="42" customWidth="1"/>
    <col min="15606" max="15606" width="16.7109375" style="42" customWidth="1"/>
    <col min="15607" max="15607" width="6.5703125" style="42" customWidth="1"/>
    <col min="15608" max="15852" width="11.42578125" style="42"/>
    <col min="15853" max="15853" width="11.140625" style="42" customWidth="1"/>
    <col min="15854" max="15854" width="37.85546875" style="42" customWidth="1"/>
    <col min="15855" max="15855" width="11.7109375" style="42" customWidth="1"/>
    <col min="15856" max="15856" width="12.85546875" style="42" customWidth="1"/>
    <col min="15857" max="15860" width="11.7109375" style="42" customWidth="1"/>
    <col min="15861" max="15861" width="12.42578125" style="42" customWidth="1"/>
    <col min="15862" max="15862" width="16.7109375" style="42" customWidth="1"/>
    <col min="15863" max="15863" width="6.5703125" style="42" customWidth="1"/>
    <col min="15864" max="16108" width="11.42578125" style="42"/>
    <col min="16109" max="16109" width="11.140625" style="42" customWidth="1"/>
    <col min="16110" max="16110" width="37.85546875" style="42" customWidth="1"/>
    <col min="16111" max="16111" width="11.7109375" style="42" customWidth="1"/>
    <col min="16112" max="16112" width="12.85546875" style="42" customWidth="1"/>
    <col min="16113" max="16116" width="11.7109375" style="42" customWidth="1"/>
    <col min="16117" max="16117" width="12.42578125" style="42" customWidth="1"/>
    <col min="16118" max="16118" width="16.7109375" style="42" customWidth="1"/>
    <col min="16119" max="16119" width="6.5703125" style="42" customWidth="1"/>
    <col min="16120" max="16384" width="11.42578125" style="42"/>
  </cols>
  <sheetData>
    <row r="5" spans="1:10" ht="31.5" customHeight="1" x14ac:dyDescent="0.25">
      <c r="A5" s="322" t="s">
        <v>281</v>
      </c>
      <c r="B5" s="322"/>
      <c r="C5" s="322"/>
      <c r="D5" s="322"/>
      <c r="E5" s="322"/>
      <c r="F5" s="322"/>
      <c r="G5" s="322"/>
      <c r="H5" s="322"/>
      <c r="I5" s="322"/>
    </row>
    <row r="6" spans="1:10" ht="15.75" customHeight="1" x14ac:dyDescent="0.25">
      <c r="A6" s="337" t="s">
        <v>329</v>
      </c>
      <c r="B6" s="337" t="s">
        <v>63</v>
      </c>
      <c r="C6" s="337" t="s">
        <v>83</v>
      </c>
      <c r="D6" s="337"/>
      <c r="E6" s="337"/>
      <c r="F6" s="337"/>
      <c r="G6" s="337"/>
      <c r="H6" s="337"/>
      <c r="I6" s="337" t="s">
        <v>322</v>
      </c>
    </row>
    <row r="7" spans="1:10" ht="39" customHeight="1" x14ac:dyDescent="0.25">
      <c r="A7" s="337"/>
      <c r="B7" s="337"/>
      <c r="C7" s="281" t="s">
        <v>64</v>
      </c>
      <c r="D7" s="281" t="s">
        <v>65</v>
      </c>
      <c r="E7" s="281" t="s">
        <v>71</v>
      </c>
      <c r="F7" s="281" t="s">
        <v>70</v>
      </c>
      <c r="G7" s="281" t="s">
        <v>69</v>
      </c>
      <c r="H7" s="281" t="s">
        <v>84</v>
      </c>
      <c r="I7" s="337"/>
    </row>
    <row r="8" spans="1:10" ht="12.75" customHeight="1" x14ac:dyDescent="0.25">
      <c r="A8" s="191" t="s">
        <v>230</v>
      </c>
      <c r="B8" s="195">
        <v>29785</v>
      </c>
      <c r="C8" s="267">
        <v>9149</v>
      </c>
      <c r="D8" s="267">
        <v>9280</v>
      </c>
      <c r="E8" s="267">
        <v>4281</v>
      </c>
      <c r="F8" s="267">
        <v>2013</v>
      </c>
      <c r="G8" s="267">
        <v>1000</v>
      </c>
      <c r="H8" s="267">
        <v>4062</v>
      </c>
      <c r="I8" s="267">
        <v>13073894</v>
      </c>
      <c r="J8" s="306"/>
    </row>
    <row r="9" spans="1:10" ht="12.75" customHeight="1" x14ac:dyDescent="0.25">
      <c r="A9" s="187" t="s">
        <v>282</v>
      </c>
      <c r="B9" s="195">
        <v>25051</v>
      </c>
      <c r="C9" s="195">
        <v>7071</v>
      </c>
      <c r="D9" s="195">
        <v>8028</v>
      </c>
      <c r="E9" s="195">
        <v>3652</v>
      </c>
      <c r="F9" s="195">
        <v>1716</v>
      </c>
      <c r="G9" s="195">
        <v>860</v>
      </c>
      <c r="H9" s="195">
        <v>3724</v>
      </c>
      <c r="I9" s="195">
        <v>11967897</v>
      </c>
      <c r="J9" s="306"/>
    </row>
    <row r="10" spans="1:10" ht="12.75" customHeight="1" x14ac:dyDescent="0.25">
      <c r="A10" s="189" t="s">
        <v>283</v>
      </c>
      <c r="B10" s="194">
        <v>20983</v>
      </c>
      <c r="C10" s="194">
        <v>5397</v>
      </c>
      <c r="D10" s="194">
        <v>7089</v>
      </c>
      <c r="E10" s="194">
        <v>3525</v>
      </c>
      <c r="F10" s="194">
        <v>1635</v>
      </c>
      <c r="G10" s="194">
        <v>783</v>
      </c>
      <c r="H10" s="194">
        <v>2554</v>
      </c>
      <c r="I10" s="194">
        <v>8481239</v>
      </c>
      <c r="J10" s="306"/>
    </row>
    <row r="11" spans="1:10" ht="12.75" customHeight="1" x14ac:dyDescent="0.25">
      <c r="A11" s="189" t="s">
        <v>284</v>
      </c>
      <c r="B11" s="194">
        <v>3553</v>
      </c>
      <c r="C11" s="194">
        <v>1336</v>
      </c>
      <c r="D11" s="194">
        <v>877</v>
      </c>
      <c r="E11" s="194">
        <v>91</v>
      </c>
      <c r="F11" s="194">
        <v>68</v>
      </c>
      <c r="G11" s="194">
        <v>62</v>
      </c>
      <c r="H11" s="194">
        <v>1119</v>
      </c>
      <c r="I11" s="194">
        <v>3320006</v>
      </c>
      <c r="J11" s="306"/>
    </row>
    <row r="12" spans="1:10" ht="12.75" customHeight="1" x14ac:dyDescent="0.25">
      <c r="A12" s="189" t="s">
        <v>285</v>
      </c>
      <c r="B12" s="194">
        <v>75</v>
      </c>
      <c r="C12" s="194">
        <v>15</v>
      </c>
      <c r="D12" s="194">
        <v>27</v>
      </c>
      <c r="E12" s="194">
        <v>18</v>
      </c>
      <c r="F12" s="194">
        <v>4</v>
      </c>
      <c r="G12" s="194">
        <v>1</v>
      </c>
      <c r="H12" s="194">
        <v>10</v>
      </c>
      <c r="I12" s="194">
        <v>25042</v>
      </c>
      <c r="J12" s="306"/>
    </row>
    <row r="13" spans="1:10" ht="12.75" customHeight="1" x14ac:dyDescent="0.25">
      <c r="A13" s="189" t="s">
        <v>286</v>
      </c>
      <c r="B13" s="194">
        <v>112</v>
      </c>
      <c r="C13" s="194">
        <v>85</v>
      </c>
      <c r="D13" s="194">
        <v>4</v>
      </c>
      <c r="E13" s="194">
        <v>1</v>
      </c>
      <c r="F13" s="194">
        <v>4</v>
      </c>
      <c r="G13" s="194">
        <v>2</v>
      </c>
      <c r="H13" s="194">
        <v>16</v>
      </c>
      <c r="I13" s="194">
        <v>54660</v>
      </c>
      <c r="J13" s="306"/>
    </row>
    <row r="14" spans="1:10" ht="12.75" customHeight="1" x14ac:dyDescent="0.25">
      <c r="A14" s="189" t="s">
        <v>287</v>
      </c>
      <c r="B14" s="194">
        <v>328</v>
      </c>
      <c r="C14" s="194">
        <v>238</v>
      </c>
      <c r="D14" s="194">
        <v>31</v>
      </c>
      <c r="E14" s="194">
        <v>17</v>
      </c>
      <c r="F14" s="194">
        <v>5</v>
      </c>
      <c r="G14" s="194">
        <v>12</v>
      </c>
      <c r="H14" s="194">
        <v>25</v>
      </c>
      <c r="I14" s="194">
        <v>86950</v>
      </c>
      <c r="J14" s="306"/>
    </row>
    <row r="15" spans="1:10" ht="12.75" customHeight="1" x14ac:dyDescent="0.25">
      <c r="A15" s="187" t="s">
        <v>288</v>
      </c>
      <c r="B15" s="195">
        <v>4734</v>
      </c>
      <c r="C15" s="195">
        <v>2078</v>
      </c>
      <c r="D15" s="195">
        <v>1252</v>
      </c>
      <c r="E15" s="195">
        <v>629</v>
      </c>
      <c r="F15" s="195">
        <v>297</v>
      </c>
      <c r="G15" s="195">
        <v>140</v>
      </c>
      <c r="H15" s="195">
        <v>338</v>
      </c>
      <c r="I15" s="195">
        <v>1105997</v>
      </c>
      <c r="J15" s="306"/>
    </row>
    <row r="16" spans="1:10" ht="12.75" customHeight="1" x14ac:dyDescent="0.25">
      <c r="A16" s="189" t="s">
        <v>289</v>
      </c>
      <c r="B16" s="194">
        <v>1674</v>
      </c>
      <c r="C16" s="194">
        <v>630</v>
      </c>
      <c r="D16" s="194">
        <v>578</v>
      </c>
      <c r="E16" s="194">
        <v>292</v>
      </c>
      <c r="F16" s="194">
        <v>93</v>
      </c>
      <c r="G16" s="194">
        <v>43</v>
      </c>
      <c r="H16" s="194">
        <v>38</v>
      </c>
      <c r="I16" s="194">
        <v>294012</v>
      </c>
      <c r="J16" s="306"/>
    </row>
    <row r="17" spans="1:10" ht="12.75" customHeight="1" x14ac:dyDescent="0.25">
      <c r="A17" s="189" t="s">
        <v>290</v>
      </c>
      <c r="B17" s="194">
        <v>465</v>
      </c>
      <c r="C17" s="194">
        <v>120</v>
      </c>
      <c r="D17" s="194">
        <v>168</v>
      </c>
      <c r="E17" s="194">
        <v>96</v>
      </c>
      <c r="F17" s="194">
        <v>42</v>
      </c>
      <c r="G17" s="194">
        <v>21</v>
      </c>
      <c r="H17" s="194">
        <v>18</v>
      </c>
      <c r="I17" s="194">
        <v>101710</v>
      </c>
      <c r="J17" s="306"/>
    </row>
    <row r="18" spans="1:10" ht="12.75" customHeight="1" x14ac:dyDescent="0.25">
      <c r="A18" s="189" t="s">
        <v>291</v>
      </c>
      <c r="B18" s="194">
        <v>163</v>
      </c>
      <c r="C18" s="194">
        <v>15</v>
      </c>
      <c r="D18" s="194">
        <v>99</v>
      </c>
      <c r="E18" s="194">
        <v>20</v>
      </c>
      <c r="F18" s="194">
        <v>10</v>
      </c>
      <c r="G18" s="194">
        <v>6</v>
      </c>
      <c r="H18" s="194">
        <v>13</v>
      </c>
      <c r="I18" s="194">
        <v>54476</v>
      </c>
      <c r="J18" s="306"/>
    </row>
    <row r="19" spans="1:10" ht="12.75" customHeight="1" x14ac:dyDescent="0.25">
      <c r="A19" s="189" t="s">
        <v>292</v>
      </c>
      <c r="B19" s="194">
        <v>925</v>
      </c>
      <c r="C19" s="194">
        <v>120</v>
      </c>
      <c r="D19" s="194">
        <v>293</v>
      </c>
      <c r="E19" s="194">
        <v>164</v>
      </c>
      <c r="F19" s="194">
        <v>107</v>
      </c>
      <c r="G19" s="194">
        <v>45</v>
      </c>
      <c r="H19" s="194">
        <v>196</v>
      </c>
      <c r="I19" s="194">
        <v>447091</v>
      </c>
      <c r="J19" s="306"/>
    </row>
    <row r="20" spans="1:10" ht="12.75" customHeight="1" x14ac:dyDescent="0.25">
      <c r="A20" s="189" t="s">
        <v>293</v>
      </c>
      <c r="B20" s="194">
        <v>158</v>
      </c>
      <c r="C20" s="194">
        <v>16</v>
      </c>
      <c r="D20" s="194">
        <v>36</v>
      </c>
      <c r="E20" s="194">
        <v>30</v>
      </c>
      <c r="F20" s="194">
        <v>20</v>
      </c>
      <c r="G20" s="194">
        <v>16</v>
      </c>
      <c r="H20" s="194">
        <v>40</v>
      </c>
      <c r="I20" s="194">
        <v>92513</v>
      </c>
      <c r="J20" s="306"/>
    </row>
    <row r="21" spans="1:10" ht="12.75" customHeight="1" x14ac:dyDescent="0.25">
      <c r="A21" s="189" t="s">
        <v>294</v>
      </c>
      <c r="B21" s="194">
        <v>1156</v>
      </c>
      <c r="C21" s="194">
        <v>1143</v>
      </c>
      <c r="D21" s="194">
        <v>8</v>
      </c>
      <c r="E21" s="194">
        <v>3</v>
      </c>
      <c r="F21" s="194">
        <v>2</v>
      </c>
      <c r="G21" s="194">
        <v>0</v>
      </c>
      <c r="H21" s="194">
        <v>0</v>
      </c>
      <c r="I21" s="194">
        <v>46069</v>
      </c>
      <c r="J21" s="306"/>
    </row>
    <row r="22" spans="1:10" ht="12.75" customHeight="1" x14ac:dyDescent="0.25">
      <c r="A22" s="189" t="s">
        <v>295</v>
      </c>
      <c r="B22" s="194">
        <v>20</v>
      </c>
      <c r="C22" s="194">
        <v>11</v>
      </c>
      <c r="D22" s="194">
        <v>3</v>
      </c>
      <c r="E22" s="194">
        <v>0</v>
      </c>
      <c r="F22" s="194">
        <v>3</v>
      </c>
      <c r="G22" s="194">
        <v>1</v>
      </c>
      <c r="H22" s="194">
        <v>2</v>
      </c>
      <c r="I22" s="194">
        <v>8320</v>
      </c>
      <c r="J22" s="306"/>
    </row>
    <row r="23" spans="1:10" ht="12.75" customHeight="1" x14ac:dyDescent="0.25">
      <c r="A23" s="189" t="s">
        <v>296</v>
      </c>
      <c r="B23" s="194">
        <v>173</v>
      </c>
      <c r="C23" s="194">
        <v>23</v>
      </c>
      <c r="D23" s="194">
        <v>67</v>
      </c>
      <c r="E23" s="194">
        <v>24</v>
      </c>
      <c r="F23" s="194">
        <v>20</v>
      </c>
      <c r="G23" s="194">
        <v>8</v>
      </c>
      <c r="H23" s="194">
        <v>31</v>
      </c>
      <c r="I23" s="194">
        <v>61806</v>
      </c>
      <c r="J23" s="306"/>
    </row>
    <row r="24" spans="1:10" s="35" customFormat="1" ht="12.75" customHeight="1" x14ac:dyDescent="0.25">
      <c r="A24" s="189"/>
      <c r="B24" s="270"/>
      <c r="C24" s="270"/>
      <c r="D24" s="270"/>
      <c r="E24" s="270"/>
      <c r="F24" s="270"/>
      <c r="G24" s="270"/>
      <c r="H24" s="270"/>
      <c r="I24" s="270"/>
      <c r="J24" s="306"/>
    </row>
    <row r="25" spans="1:10" ht="12.75" customHeight="1" x14ac:dyDescent="0.25">
      <c r="A25" s="187" t="s">
        <v>198</v>
      </c>
      <c r="B25" s="267">
        <v>2723</v>
      </c>
      <c r="C25" s="267">
        <v>332</v>
      </c>
      <c r="D25" s="267">
        <v>1323</v>
      </c>
      <c r="E25" s="267">
        <v>587</v>
      </c>
      <c r="F25" s="267">
        <v>199</v>
      </c>
      <c r="G25" s="267">
        <v>92</v>
      </c>
      <c r="H25" s="267">
        <v>190</v>
      </c>
      <c r="I25" s="267">
        <v>786297</v>
      </c>
    </row>
    <row r="26" spans="1:10" ht="12.75" customHeight="1" x14ac:dyDescent="0.25">
      <c r="A26" s="187" t="s">
        <v>282</v>
      </c>
      <c r="B26" s="195">
        <v>2231</v>
      </c>
      <c r="C26" s="195">
        <v>301</v>
      </c>
      <c r="D26" s="195">
        <v>1035</v>
      </c>
      <c r="E26" s="195">
        <v>480</v>
      </c>
      <c r="F26" s="195">
        <v>174</v>
      </c>
      <c r="G26" s="195">
        <v>79</v>
      </c>
      <c r="H26" s="195">
        <v>162</v>
      </c>
      <c r="I26" s="195">
        <v>677378</v>
      </c>
    </row>
    <row r="27" spans="1:10" ht="12.75" customHeight="1" x14ac:dyDescent="0.25">
      <c r="A27" s="189" t="s">
        <v>283</v>
      </c>
      <c r="B27" s="194">
        <v>1922</v>
      </c>
      <c r="C27" s="194">
        <v>204</v>
      </c>
      <c r="D27" s="194">
        <v>867</v>
      </c>
      <c r="E27" s="194">
        <v>469</v>
      </c>
      <c r="F27" s="194">
        <v>168</v>
      </c>
      <c r="G27" s="194">
        <v>79</v>
      </c>
      <c r="H27" s="194">
        <v>135</v>
      </c>
      <c r="I27" s="194">
        <v>494560</v>
      </c>
    </row>
    <row r="28" spans="1:10" ht="12.75" customHeight="1" x14ac:dyDescent="0.25">
      <c r="A28" s="189" t="s">
        <v>284</v>
      </c>
      <c r="B28" s="194">
        <v>205</v>
      </c>
      <c r="C28" s="194">
        <v>11</v>
      </c>
      <c r="D28" s="194">
        <v>158</v>
      </c>
      <c r="E28" s="194">
        <v>10</v>
      </c>
      <c r="F28" s="194">
        <v>3</v>
      </c>
      <c r="G28" s="194">
        <v>0</v>
      </c>
      <c r="H28" s="194">
        <v>23</v>
      </c>
      <c r="I28" s="194">
        <v>162051</v>
      </c>
    </row>
    <row r="29" spans="1:10" ht="12.75" customHeight="1" x14ac:dyDescent="0.25">
      <c r="A29" s="189" t="s">
        <v>285</v>
      </c>
      <c r="B29" s="194">
        <v>10</v>
      </c>
      <c r="C29" s="194">
        <v>1</v>
      </c>
      <c r="D29" s="194">
        <v>8</v>
      </c>
      <c r="E29" s="194">
        <v>0</v>
      </c>
      <c r="F29" s="194">
        <v>1</v>
      </c>
      <c r="G29" s="194">
        <v>0</v>
      </c>
      <c r="H29" s="194">
        <v>0</v>
      </c>
      <c r="I29" s="194">
        <v>1488</v>
      </c>
    </row>
    <row r="30" spans="1:10" ht="12.75" customHeight="1" x14ac:dyDescent="0.25">
      <c r="A30" s="189" t="s">
        <v>286</v>
      </c>
      <c r="B30" s="194">
        <v>92</v>
      </c>
      <c r="C30" s="194">
        <v>84</v>
      </c>
      <c r="D30" s="194">
        <v>2</v>
      </c>
      <c r="E30" s="194">
        <v>0</v>
      </c>
      <c r="F30" s="194">
        <v>2</v>
      </c>
      <c r="G30" s="194">
        <v>0</v>
      </c>
      <c r="H30" s="194">
        <v>4</v>
      </c>
      <c r="I30" s="194">
        <v>18919</v>
      </c>
    </row>
    <row r="31" spans="1:10" ht="12.75" customHeight="1" x14ac:dyDescent="0.25">
      <c r="A31" s="189" t="s">
        <v>287</v>
      </c>
      <c r="B31" s="194">
        <v>2</v>
      </c>
      <c r="C31" s="194">
        <v>1</v>
      </c>
      <c r="D31" s="194">
        <v>0</v>
      </c>
      <c r="E31" s="194">
        <v>1</v>
      </c>
      <c r="F31" s="194">
        <v>0</v>
      </c>
      <c r="G31" s="194">
        <v>0</v>
      </c>
      <c r="H31" s="194">
        <v>0</v>
      </c>
      <c r="I31" s="194">
        <v>360</v>
      </c>
    </row>
    <row r="32" spans="1:10" ht="12.75" customHeight="1" x14ac:dyDescent="0.25">
      <c r="A32" s="187" t="s">
        <v>288</v>
      </c>
      <c r="B32" s="195">
        <v>492</v>
      </c>
      <c r="C32" s="195">
        <v>31</v>
      </c>
      <c r="D32" s="195">
        <v>288</v>
      </c>
      <c r="E32" s="195">
        <v>107</v>
      </c>
      <c r="F32" s="195">
        <v>25</v>
      </c>
      <c r="G32" s="195">
        <v>13</v>
      </c>
      <c r="H32" s="195">
        <v>28</v>
      </c>
      <c r="I32" s="195">
        <v>108919</v>
      </c>
    </row>
    <row r="33" spans="1:9" ht="12.75" customHeight="1" x14ac:dyDescent="0.25">
      <c r="A33" s="189" t="s">
        <v>289</v>
      </c>
      <c r="B33" s="194">
        <v>140</v>
      </c>
      <c r="C33" s="194">
        <v>9</v>
      </c>
      <c r="D33" s="194">
        <v>70</v>
      </c>
      <c r="E33" s="194">
        <v>47</v>
      </c>
      <c r="F33" s="194">
        <v>9</v>
      </c>
      <c r="G33" s="194">
        <v>3</v>
      </c>
      <c r="H33" s="194">
        <v>2</v>
      </c>
      <c r="I33" s="194">
        <v>28337</v>
      </c>
    </row>
    <row r="34" spans="1:9" ht="12.75" customHeight="1" x14ac:dyDescent="0.25">
      <c r="A34" s="189" t="s">
        <v>290</v>
      </c>
      <c r="B34" s="194">
        <v>62</v>
      </c>
      <c r="C34" s="194">
        <v>6</v>
      </c>
      <c r="D34" s="194">
        <v>23</v>
      </c>
      <c r="E34" s="194">
        <v>25</v>
      </c>
      <c r="F34" s="194">
        <v>4</v>
      </c>
      <c r="G34" s="194">
        <v>2</v>
      </c>
      <c r="H34" s="194">
        <v>2</v>
      </c>
      <c r="I34" s="194">
        <v>13837</v>
      </c>
    </row>
    <row r="35" spans="1:9" ht="12.75" customHeight="1" x14ac:dyDescent="0.25">
      <c r="A35" s="189" t="s">
        <v>291</v>
      </c>
      <c r="B35" s="194">
        <v>65</v>
      </c>
      <c r="C35" s="194">
        <v>0</v>
      </c>
      <c r="D35" s="194">
        <v>58</v>
      </c>
      <c r="E35" s="194">
        <v>6</v>
      </c>
      <c r="F35" s="194">
        <v>0</v>
      </c>
      <c r="G35" s="194">
        <v>1</v>
      </c>
      <c r="H35" s="194">
        <v>0</v>
      </c>
      <c r="I35" s="194">
        <v>12255</v>
      </c>
    </row>
    <row r="36" spans="1:9" ht="12.75" customHeight="1" x14ac:dyDescent="0.25">
      <c r="A36" s="189" t="s">
        <v>292</v>
      </c>
      <c r="B36" s="194">
        <v>158</v>
      </c>
      <c r="C36" s="194">
        <v>9</v>
      </c>
      <c r="D36" s="194">
        <v>95</v>
      </c>
      <c r="E36" s="194">
        <v>24</v>
      </c>
      <c r="F36" s="194">
        <v>8</v>
      </c>
      <c r="G36" s="194">
        <v>4</v>
      </c>
      <c r="H36" s="194">
        <v>18</v>
      </c>
      <c r="I36" s="194">
        <v>38061</v>
      </c>
    </row>
    <row r="37" spans="1:9" ht="12.75" customHeight="1" x14ac:dyDescent="0.25">
      <c r="A37" s="189" t="s">
        <v>293</v>
      </c>
      <c r="B37" s="194">
        <v>9</v>
      </c>
      <c r="C37" s="194">
        <v>0</v>
      </c>
      <c r="D37" s="194">
        <v>3</v>
      </c>
      <c r="E37" s="194">
        <v>1</v>
      </c>
      <c r="F37" s="194">
        <v>3</v>
      </c>
      <c r="G37" s="194">
        <v>0</v>
      </c>
      <c r="H37" s="194">
        <v>2</v>
      </c>
      <c r="I37" s="194">
        <v>6813</v>
      </c>
    </row>
    <row r="38" spans="1:9" ht="12.75" customHeight="1" x14ac:dyDescent="0.25">
      <c r="A38" s="189" t="s">
        <v>294</v>
      </c>
      <c r="B38" s="194">
        <v>6</v>
      </c>
      <c r="C38" s="194">
        <v>6</v>
      </c>
      <c r="D38" s="194">
        <v>0</v>
      </c>
      <c r="E38" s="194">
        <v>0</v>
      </c>
      <c r="F38" s="194">
        <v>0</v>
      </c>
      <c r="G38" s="194">
        <v>0</v>
      </c>
      <c r="H38" s="194">
        <v>0</v>
      </c>
      <c r="I38" s="194">
        <v>216</v>
      </c>
    </row>
    <row r="39" spans="1:9" ht="12.75" customHeight="1" x14ac:dyDescent="0.25">
      <c r="A39" s="189" t="s">
        <v>295</v>
      </c>
      <c r="B39" s="182">
        <v>1</v>
      </c>
      <c r="C39" s="182">
        <v>1</v>
      </c>
      <c r="D39" s="182">
        <v>0</v>
      </c>
      <c r="E39" s="182">
        <v>0</v>
      </c>
      <c r="F39" s="182">
        <v>0</v>
      </c>
      <c r="G39" s="182">
        <v>0</v>
      </c>
      <c r="H39" s="182">
        <v>0</v>
      </c>
      <c r="I39" s="182">
        <v>36</v>
      </c>
    </row>
    <row r="40" spans="1:9" ht="12.75" customHeight="1" x14ac:dyDescent="0.25">
      <c r="A40" s="189" t="s">
        <v>296</v>
      </c>
      <c r="B40" s="194">
        <v>51</v>
      </c>
      <c r="C40" s="194">
        <v>0</v>
      </c>
      <c r="D40" s="194">
        <v>39</v>
      </c>
      <c r="E40" s="194">
        <v>4</v>
      </c>
      <c r="F40" s="194">
        <v>1</v>
      </c>
      <c r="G40" s="194">
        <v>3</v>
      </c>
      <c r="H40" s="194">
        <v>4</v>
      </c>
      <c r="I40" s="194">
        <v>9364</v>
      </c>
    </row>
    <row r="41" spans="1:9" ht="12.75" customHeight="1" x14ac:dyDescent="0.25">
      <c r="A41" s="189"/>
      <c r="B41" s="193"/>
      <c r="C41" s="193"/>
      <c r="D41" s="193"/>
      <c r="E41" s="193"/>
      <c r="F41" s="193"/>
      <c r="G41" s="193"/>
      <c r="H41" s="193"/>
      <c r="I41" s="193"/>
    </row>
    <row r="42" spans="1:9" ht="12.75" customHeight="1" x14ac:dyDescent="0.25">
      <c r="A42" s="187" t="s">
        <v>269</v>
      </c>
      <c r="B42" s="267">
        <v>305</v>
      </c>
      <c r="C42" s="267">
        <v>86</v>
      </c>
      <c r="D42" s="267">
        <v>134</v>
      </c>
      <c r="E42" s="267">
        <v>53</v>
      </c>
      <c r="F42" s="267">
        <v>15</v>
      </c>
      <c r="G42" s="267">
        <v>7</v>
      </c>
      <c r="H42" s="267">
        <v>10</v>
      </c>
      <c r="I42" s="267">
        <v>53098</v>
      </c>
    </row>
    <row r="43" spans="1:9" ht="12.75" customHeight="1" x14ac:dyDescent="0.25">
      <c r="A43" s="187" t="s">
        <v>282</v>
      </c>
      <c r="B43" s="195">
        <v>261</v>
      </c>
      <c r="C43" s="195">
        <v>75</v>
      </c>
      <c r="D43" s="195">
        <v>117</v>
      </c>
      <c r="E43" s="195">
        <v>47</v>
      </c>
      <c r="F43" s="195">
        <v>8</v>
      </c>
      <c r="G43" s="195">
        <v>5</v>
      </c>
      <c r="H43" s="195">
        <v>9</v>
      </c>
      <c r="I43" s="195">
        <v>44193</v>
      </c>
    </row>
    <row r="44" spans="1:9" ht="12.75" customHeight="1" x14ac:dyDescent="0.25">
      <c r="A44" s="189" t="s">
        <v>283</v>
      </c>
      <c r="B44" s="194">
        <v>252</v>
      </c>
      <c r="C44" s="194">
        <v>72</v>
      </c>
      <c r="D44" s="194">
        <v>116</v>
      </c>
      <c r="E44" s="194">
        <v>45</v>
      </c>
      <c r="F44" s="194">
        <v>8</v>
      </c>
      <c r="G44" s="194">
        <v>3</v>
      </c>
      <c r="H44" s="194">
        <v>8</v>
      </c>
      <c r="I44" s="194">
        <v>41827</v>
      </c>
    </row>
    <row r="45" spans="1:9" ht="12.75" customHeight="1" x14ac:dyDescent="0.25">
      <c r="A45" s="189" t="s">
        <v>284</v>
      </c>
      <c r="B45" s="194">
        <v>4</v>
      </c>
      <c r="C45" s="194">
        <v>1</v>
      </c>
      <c r="D45" s="194">
        <v>1</v>
      </c>
      <c r="E45" s="194">
        <v>1</v>
      </c>
      <c r="F45" s="194">
        <v>0</v>
      </c>
      <c r="G45" s="194">
        <v>0</v>
      </c>
      <c r="H45" s="194">
        <v>1</v>
      </c>
      <c r="I45" s="194">
        <v>1086</v>
      </c>
    </row>
    <row r="46" spans="1:9" ht="12.75" customHeight="1" x14ac:dyDescent="0.25">
      <c r="A46" s="189" t="s">
        <v>285</v>
      </c>
      <c r="B46" s="182">
        <v>1</v>
      </c>
      <c r="C46" s="182">
        <v>0</v>
      </c>
      <c r="D46" s="182">
        <v>0</v>
      </c>
      <c r="E46" s="182">
        <v>1</v>
      </c>
      <c r="F46" s="182">
        <v>0</v>
      </c>
      <c r="G46" s="182">
        <v>0</v>
      </c>
      <c r="H46" s="182">
        <v>0</v>
      </c>
      <c r="I46" s="182">
        <v>211</v>
      </c>
    </row>
    <row r="47" spans="1:9" ht="12.75" customHeight="1" x14ac:dyDescent="0.25">
      <c r="A47" s="189" t="s">
        <v>286</v>
      </c>
      <c r="B47" s="182"/>
      <c r="C47" s="182"/>
      <c r="D47" s="182"/>
      <c r="E47" s="182"/>
      <c r="F47" s="182"/>
      <c r="G47" s="182"/>
      <c r="H47" s="182"/>
      <c r="I47" s="182"/>
    </row>
    <row r="48" spans="1:9" ht="12.75" customHeight="1" x14ac:dyDescent="0.25">
      <c r="A48" s="189" t="s">
        <v>287</v>
      </c>
      <c r="B48" s="194">
        <v>4</v>
      </c>
      <c r="C48" s="194">
        <v>2</v>
      </c>
      <c r="D48" s="194">
        <v>0</v>
      </c>
      <c r="E48" s="194">
        <v>0</v>
      </c>
      <c r="F48" s="194">
        <v>0</v>
      </c>
      <c r="G48" s="194">
        <v>2</v>
      </c>
      <c r="H48" s="194">
        <v>0</v>
      </c>
      <c r="I48" s="194">
        <v>1069</v>
      </c>
    </row>
    <row r="49" spans="1:9" ht="12.75" customHeight="1" x14ac:dyDescent="0.25">
      <c r="A49" s="187" t="s">
        <v>288</v>
      </c>
      <c r="B49" s="195">
        <v>44</v>
      </c>
      <c r="C49" s="195">
        <v>11</v>
      </c>
      <c r="D49" s="195">
        <v>17</v>
      </c>
      <c r="E49" s="195">
        <v>6</v>
      </c>
      <c r="F49" s="195">
        <v>7</v>
      </c>
      <c r="G49" s="195">
        <v>2</v>
      </c>
      <c r="H49" s="195">
        <v>1</v>
      </c>
      <c r="I49" s="195">
        <v>8905</v>
      </c>
    </row>
    <row r="50" spans="1:9" ht="12.75" customHeight="1" x14ac:dyDescent="0.25">
      <c r="A50" s="189" t="s">
        <v>289</v>
      </c>
      <c r="B50" s="194">
        <v>12</v>
      </c>
      <c r="C50" s="194">
        <v>1</v>
      </c>
      <c r="D50" s="194">
        <v>8</v>
      </c>
      <c r="E50" s="194">
        <v>2</v>
      </c>
      <c r="F50" s="194">
        <v>1</v>
      </c>
      <c r="G50" s="194">
        <v>0</v>
      </c>
      <c r="H50" s="194">
        <v>0</v>
      </c>
      <c r="I50" s="194">
        <v>2035</v>
      </c>
    </row>
    <row r="51" spans="1:9" ht="12.75" customHeight="1" x14ac:dyDescent="0.25">
      <c r="A51" s="189" t="s">
        <v>290</v>
      </c>
      <c r="B51" s="194">
        <v>24</v>
      </c>
      <c r="C51" s="194">
        <v>8</v>
      </c>
      <c r="D51" s="194">
        <v>7</v>
      </c>
      <c r="E51" s="194">
        <v>1</v>
      </c>
      <c r="F51" s="194">
        <v>5</v>
      </c>
      <c r="G51" s="194">
        <v>2</v>
      </c>
      <c r="H51" s="194">
        <v>1</v>
      </c>
      <c r="I51" s="194">
        <v>5321</v>
      </c>
    </row>
    <row r="52" spans="1:9" ht="12.75" customHeight="1" x14ac:dyDescent="0.25">
      <c r="A52" s="189" t="s">
        <v>291</v>
      </c>
      <c r="B52" s="182"/>
      <c r="C52" s="182"/>
      <c r="D52" s="182"/>
      <c r="E52" s="182"/>
      <c r="F52" s="182"/>
      <c r="G52" s="182"/>
      <c r="H52" s="182"/>
      <c r="I52" s="182"/>
    </row>
    <row r="53" spans="1:9" ht="12.75" customHeight="1" x14ac:dyDescent="0.25">
      <c r="A53" s="189" t="s">
        <v>292</v>
      </c>
      <c r="B53" s="194">
        <v>5</v>
      </c>
      <c r="C53" s="194">
        <v>0</v>
      </c>
      <c r="D53" s="194">
        <v>2</v>
      </c>
      <c r="E53" s="194">
        <v>2</v>
      </c>
      <c r="F53" s="194">
        <v>1</v>
      </c>
      <c r="G53" s="194">
        <v>0</v>
      </c>
      <c r="H53" s="194">
        <v>0</v>
      </c>
      <c r="I53" s="194">
        <v>1182</v>
      </c>
    </row>
    <row r="54" spans="1:9" ht="12.75" customHeight="1" x14ac:dyDescent="0.25">
      <c r="A54" s="189" t="s">
        <v>293</v>
      </c>
      <c r="B54" s="182">
        <v>1</v>
      </c>
      <c r="C54" s="182">
        <v>0</v>
      </c>
      <c r="D54" s="182">
        <v>0</v>
      </c>
      <c r="E54" s="182">
        <v>1</v>
      </c>
      <c r="F54" s="182">
        <v>0</v>
      </c>
      <c r="G54" s="182">
        <v>0</v>
      </c>
      <c r="H54" s="182">
        <v>0</v>
      </c>
      <c r="I54" s="182">
        <v>285</v>
      </c>
    </row>
    <row r="55" spans="1:9" ht="12.75" customHeight="1" x14ac:dyDescent="0.25">
      <c r="A55" s="189" t="s">
        <v>294</v>
      </c>
      <c r="B55" s="194">
        <v>2</v>
      </c>
      <c r="C55" s="194">
        <v>2</v>
      </c>
      <c r="D55" s="194">
        <v>0</v>
      </c>
      <c r="E55" s="194">
        <v>0</v>
      </c>
      <c r="F55" s="194">
        <v>0</v>
      </c>
      <c r="G55" s="194">
        <v>0</v>
      </c>
      <c r="H55" s="194">
        <v>0</v>
      </c>
      <c r="I55" s="194">
        <v>82</v>
      </c>
    </row>
    <row r="56" spans="1:9" ht="15" customHeight="1" x14ac:dyDescent="0.25">
      <c r="A56" s="189" t="s">
        <v>295</v>
      </c>
      <c r="B56" s="182"/>
      <c r="C56" s="182"/>
      <c r="D56" s="182"/>
      <c r="E56" s="182"/>
      <c r="F56" s="182"/>
      <c r="G56" s="182"/>
      <c r="H56" s="182"/>
      <c r="I56" s="182"/>
    </row>
    <row r="57" spans="1:9" ht="10.5" customHeight="1" x14ac:dyDescent="0.25">
      <c r="A57" s="189" t="s">
        <v>296</v>
      </c>
      <c r="B57" s="194"/>
      <c r="C57" s="194"/>
      <c r="D57" s="194"/>
      <c r="E57" s="194"/>
      <c r="F57" s="194"/>
      <c r="G57" s="194"/>
      <c r="H57" s="194"/>
      <c r="I57" s="194"/>
    </row>
    <row r="58" spans="1:9" ht="51" customHeight="1" x14ac:dyDescent="0.25">
      <c r="A58" s="338" t="s">
        <v>281</v>
      </c>
      <c r="B58" s="338"/>
      <c r="C58" s="338"/>
      <c r="D58" s="338"/>
      <c r="E58" s="338"/>
      <c r="F58" s="338"/>
      <c r="G58" s="338"/>
      <c r="H58" s="338"/>
      <c r="I58" s="338"/>
    </row>
    <row r="59" spans="1:9" ht="12" customHeight="1" x14ac:dyDescent="0.25">
      <c r="A59" s="337" t="s">
        <v>329</v>
      </c>
      <c r="B59" s="337" t="s">
        <v>63</v>
      </c>
      <c r="C59" s="337" t="s">
        <v>83</v>
      </c>
      <c r="D59" s="337"/>
      <c r="E59" s="337"/>
      <c r="F59" s="337"/>
      <c r="G59" s="337"/>
      <c r="H59" s="337"/>
      <c r="I59" s="337" t="s">
        <v>322</v>
      </c>
    </row>
    <row r="60" spans="1:9" s="35" customFormat="1" ht="30.75" customHeight="1" x14ac:dyDescent="0.25">
      <c r="A60" s="337"/>
      <c r="B60" s="337"/>
      <c r="C60" s="281" t="s">
        <v>64</v>
      </c>
      <c r="D60" s="281" t="s">
        <v>65</v>
      </c>
      <c r="E60" s="281" t="s">
        <v>71</v>
      </c>
      <c r="F60" s="281" t="s">
        <v>70</v>
      </c>
      <c r="G60" s="281" t="s">
        <v>69</v>
      </c>
      <c r="H60" s="281" t="s">
        <v>84</v>
      </c>
      <c r="I60" s="337"/>
    </row>
    <row r="61" spans="1:9" ht="12" customHeight="1" x14ac:dyDescent="0.25">
      <c r="A61" s="191" t="s">
        <v>173</v>
      </c>
      <c r="B61" s="267">
        <v>545</v>
      </c>
      <c r="C61" s="267">
        <v>82</v>
      </c>
      <c r="D61" s="267">
        <v>249</v>
      </c>
      <c r="E61" s="267">
        <v>140</v>
      </c>
      <c r="F61" s="267">
        <v>40</v>
      </c>
      <c r="G61" s="267">
        <v>15</v>
      </c>
      <c r="H61" s="267">
        <v>19</v>
      </c>
      <c r="I61" s="267">
        <v>112469</v>
      </c>
    </row>
    <row r="62" spans="1:9" ht="12" customHeight="1" x14ac:dyDescent="0.25">
      <c r="A62" s="187" t="s">
        <v>282</v>
      </c>
      <c r="B62" s="195">
        <v>472</v>
      </c>
      <c r="C62" s="195">
        <v>70</v>
      </c>
      <c r="D62" s="195">
        <v>210</v>
      </c>
      <c r="E62" s="195">
        <v>126</v>
      </c>
      <c r="F62" s="195">
        <v>36</v>
      </c>
      <c r="G62" s="195">
        <v>14</v>
      </c>
      <c r="H62" s="195">
        <v>16</v>
      </c>
      <c r="I62" s="195">
        <v>98473</v>
      </c>
    </row>
    <row r="63" spans="1:9" ht="12" customHeight="1" x14ac:dyDescent="0.25">
      <c r="A63" s="189" t="s">
        <v>283</v>
      </c>
      <c r="B63" s="194">
        <v>465</v>
      </c>
      <c r="C63" s="194">
        <v>69</v>
      </c>
      <c r="D63" s="194">
        <v>209</v>
      </c>
      <c r="E63" s="194">
        <v>125</v>
      </c>
      <c r="F63" s="194">
        <v>35</v>
      </c>
      <c r="G63" s="194">
        <v>11</v>
      </c>
      <c r="H63" s="194">
        <v>16</v>
      </c>
      <c r="I63" s="194">
        <v>96320</v>
      </c>
    </row>
    <row r="64" spans="1:9" ht="12" customHeight="1" x14ac:dyDescent="0.25">
      <c r="A64" s="189" t="s">
        <v>284</v>
      </c>
      <c r="B64" s="194">
        <v>0</v>
      </c>
      <c r="C64" s="194">
        <v>0</v>
      </c>
      <c r="D64" s="194">
        <v>0</v>
      </c>
      <c r="E64" s="194">
        <v>0</v>
      </c>
      <c r="F64" s="194">
        <v>0</v>
      </c>
      <c r="G64" s="194">
        <v>0</v>
      </c>
      <c r="H64" s="194">
        <v>0</v>
      </c>
      <c r="I64" s="194">
        <v>0</v>
      </c>
    </row>
    <row r="65" spans="1:9" ht="12" customHeight="1" x14ac:dyDescent="0.25">
      <c r="A65" s="189" t="s">
        <v>285</v>
      </c>
      <c r="B65" s="194">
        <v>1</v>
      </c>
      <c r="C65" s="194">
        <v>0</v>
      </c>
      <c r="D65" s="194">
        <v>0</v>
      </c>
      <c r="E65" s="194">
        <v>1</v>
      </c>
      <c r="F65" s="194">
        <v>0</v>
      </c>
      <c r="G65" s="194">
        <v>0</v>
      </c>
      <c r="H65" s="194">
        <v>0</v>
      </c>
      <c r="I65" s="194">
        <v>247</v>
      </c>
    </row>
    <row r="66" spans="1:9" ht="12" customHeight="1" x14ac:dyDescent="0.25">
      <c r="A66" s="189" t="s">
        <v>286</v>
      </c>
      <c r="B66" s="194">
        <v>2</v>
      </c>
      <c r="C66" s="194">
        <v>0</v>
      </c>
      <c r="D66" s="194">
        <v>0</v>
      </c>
      <c r="E66" s="194">
        <v>0</v>
      </c>
      <c r="F66" s="194">
        <v>1</v>
      </c>
      <c r="G66" s="194">
        <v>1</v>
      </c>
      <c r="H66" s="194">
        <v>0</v>
      </c>
      <c r="I66" s="194">
        <v>786</v>
      </c>
    </row>
    <row r="67" spans="1:9" ht="12" customHeight="1" x14ac:dyDescent="0.25">
      <c r="A67" s="189" t="s">
        <v>287</v>
      </c>
      <c r="B67" s="194">
        <v>4</v>
      </c>
      <c r="C67" s="194">
        <v>1</v>
      </c>
      <c r="D67" s="194">
        <v>1</v>
      </c>
      <c r="E67" s="194">
        <v>0</v>
      </c>
      <c r="F67" s="194">
        <v>0</v>
      </c>
      <c r="G67" s="194">
        <v>2</v>
      </c>
      <c r="H67" s="194">
        <v>0</v>
      </c>
      <c r="I67" s="194">
        <v>1120</v>
      </c>
    </row>
    <row r="68" spans="1:9" ht="12" customHeight="1" x14ac:dyDescent="0.25">
      <c r="A68" s="187" t="s">
        <v>288</v>
      </c>
      <c r="B68" s="195">
        <v>73</v>
      </c>
      <c r="C68" s="195">
        <v>12</v>
      </c>
      <c r="D68" s="195">
        <v>39</v>
      </c>
      <c r="E68" s="195">
        <v>14</v>
      </c>
      <c r="F68" s="195">
        <v>4</v>
      </c>
      <c r="G68" s="195">
        <v>1</v>
      </c>
      <c r="H68" s="195">
        <v>3</v>
      </c>
      <c r="I68" s="195">
        <v>13996</v>
      </c>
    </row>
    <row r="69" spans="1:9" ht="12" customHeight="1" x14ac:dyDescent="0.25">
      <c r="A69" s="189" t="s">
        <v>289</v>
      </c>
      <c r="B69" s="194">
        <v>30</v>
      </c>
      <c r="C69" s="194">
        <v>1</v>
      </c>
      <c r="D69" s="194">
        <v>21</v>
      </c>
      <c r="E69" s="194">
        <v>5</v>
      </c>
      <c r="F69" s="194">
        <v>3</v>
      </c>
      <c r="G69" s="194">
        <v>0</v>
      </c>
      <c r="H69" s="194">
        <v>0</v>
      </c>
      <c r="I69" s="194">
        <v>5478</v>
      </c>
    </row>
    <row r="70" spans="1:9" ht="12" customHeight="1" x14ac:dyDescent="0.25">
      <c r="A70" s="189" t="s">
        <v>290</v>
      </c>
      <c r="B70" s="194">
        <v>23</v>
      </c>
      <c r="C70" s="194">
        <v>7</v>
      </c>
      <c r="D70" s="194">
        <v>9</v>
      </c>
      <c r="E70" s="194">
        <v>5</v>
      </c>
      <c r="F70" s="194">
        <v>1</v>
      </c>
      <c r="G70" s="194">
        <v>0</v>
      </c>
      <c r="H70" s="194">
        <v>1</v>
      </c>
      <c r="I70" s="194">
        <v>3936</v>
      </c>
    </row>
    <row r="71" spans="1:9" ht="12" customHeight="1" x14ac:dyDescent="0.25">
      <c r="A71" s="189" t="s">
        <v>291</v>
      </c>
      <c r="B71" s="194">
        <v>3</v>
      </c>
      <c r="C71" s="194">
        <v>0</v>
      </c>
      <c r="D71" s="194">
        <v>3</v>
      </c>
      <c r="E71" s="194">
        <v>0</v>
      </c>
      <c r="F71" s="194">
        <v>0</v>
      </c>
      <c r="G71" s="194">
        <v>0</v>
      </c>
      <c r="H71" s="194">
        <v>0</v>
      </c>
      <c r="I71" s="194">
        <v>476</v>
      </c>
    </row>
    <row r="72" spans="1:9" ht="12" customHeight="1" x14ac:dyDescent="0.25">
      <c r="A72" s="189" t="s">
        <v>292</v>
      </c>
      <c r="B72" s="194">
        <v>11</v>
      </c>
      <c r="C72" s="194">
        <v>1</v>
      </c>
      <c r="D72" s="194">
        <v>5</v>
      </c>
      <c r="E72" s="194">
        <v>4</v>
      </c>
      <c r="F72" s="194">
        <v>0</v>
      </c>
      <c r="G72" s="194">
        <v>1</v>
      </c>
      <c r="H72" s="194">
        <v>0</v>
      </c>
      <c r="I72" s="194">
        <v>2218</v>
      </c>
    </row>
    <row r="73" spans="1:9" ht="12" customHeight="1" x14ac:dyDescent="0.25">
      <c r="A73" s="189" t="s">
        <v>293</v>
      </c>
      <c r="B73" s="194">
        <v>0</v>
      </c>
      <c r="C73" s="194">
        <v>0</v>
      </c>
      <c r="D73" s="194">
        <v>0</v>
      </c>
      <c r="E73" s="194">
        <v>0</v>
      </c>
      <c r="F73" s="194">
        <v>0</v>
      </c>
      <c r="G73" s="194">
        <v>0</v>
      </c>
      <c r="H73" s="194">
        <v>0</v>
      </c>
      <c r="I73" s="194">
        <v>0</v>
      </c>
    </row>
    <row r="74" spans="1:9" ht="12" customHeight="1" x14ac:dyDescent="0.25">
      <c r="A74" s="189" t="s">
        <v>294</v>
      </c>
      <c r="B74" s="194">
        <v>3</v>
      </c>
      <c r="C74" s="194">
        <v>3</v>
      </c>
      <c r="D74" s="194">
        <v>0</v>
      </c>
      <c r="E74" s="194">
        <v>0</v>
      </c>
      <c r="F74" s="194">
        <v>0</v>
      </c>
      <c r="G74" s="194">
        <v>0</v>
      </c>
      <c r="H74" s="194">
        <v>0</v>
      </c>
      <c r="I74" s="194">
        <v>130</v>
      </c>
    </row>
    <row r="75" spans="1:9" ht="12" customHeight="1" x14ac:dyDescent="0.25">
      <c r="A75" s="189" t="s">
        <v>295</v>
      </c>
      <c r="B75" s="182">
        <v>0</v>
      </c>
      <c r="C75" s="182">
        <v>0</v>
      </c>
      <c r="D75" s="182">
        <v>0</v>
      </c>
      <c r="E75" s="182">
        <v>0</v>
      </c>
      <c r="F75" s="182">
        <v>0</v>
      </c>
      <c r="G75" s="182">
        <v>0</v>
      </c>
      <c r="H75" s="182">
        <v>0</v>
      </c>
      <c r="I75" s="182">
        <v>0</v>
      </c>
    </row>
    <row r="76" spans="1:9" ht="12" customHeight="1" x14ac:dyDescent="0.25">
      <c r="A76" s="189" t="s">
        <v>296</v>
      </c>
      <c r="B76" s="194">
        <v>3</v>
      </c>
      <c r="C76" s="194">
        <v>0</v>
      </c>
      <c r="D76" s="194">
        <v>1</v>
      </c>
      <c r="E76" s="194">
        <v>0</v>
      </c>
      <c r="F76" s="194">
        <v>0</v>
      </c>
      <c r="G76" s="194">
        <v>0</v>
      </c>
      <c r="H76" s="194">
        <v>2</v>
      </c>
      <c r="I76" s="194">
        <v>1758</v>
      </c>
    </row>
    <row r="77" spans="1:9" s="35" customFormat="1" ht="12" customHeight="1" x14ac:dyDescent="0.25">
      <c r="A77" s="189"/>
      <c r="B77" s="193"/>
      <c r="C77" s="193"/>
      <c r="D77" s="193"/>
      <c r="E77" s="193"/>
      <c r="F77" s="193"/>
      <c r="G77" s="193"/>
      <c r="H77" s="193"/>
      <c r="I77" s="193"/>
    </row>
    <row r="78" spans="1:9" ht="12" customHeight="1" x14ac:dyDescent="0.25">
      <c r="A78" s="187" t="s">
        <v>174</v>
      </c>
      <c r="B78" s="267">
        <v>366</v>
      </c>
      <c r="C78" s="267">
        <v>118</v>
      </c>
      <c r="D78" s="267">
        <v>153</v>
      </c>
      <c r="E78" s="267">
        <v>49</v>
      </c>
      <c r="F78" s="267">
        <v>25</v>
      </c>
      <c r="G78" s="267">
        <v>7</v>
      </c>
      <c r="H78" s="267">
        <v>14</v>
      </c>
      <c r="I78" s="267">
        <v>65093</v>
      </c>
    </row>
    <row r="79" spans="1:9" ht="12" customHeight="1" x14ac:dyDescent="0.25">
      <c r="A79" s="187" t="s">
        <v>282</v>
      </c>
      <c r="B79" s="195">
        <v>263</v>
      </c>
      <c r="C79" s="195">
        <v>94</v>
      </c>
      <c r="D79" s="195">
        <v>105</v>
      </c>
      <c r="E79" s="195">
        <v>34</v>
      </c>
      <c r="F79" s="195">
        <v>17</v>
      </c>
      <c r="G79" s="195">
        <v>5</v>
      </c>
      <c r="H79" s="195">
        <v>8</v>
      </c>
      <c r="I79" s="195">
        <v>44386</v>
      </c>
    </row>
    <row r="80" spans="1:9" ht="12" customHeight="1" x14ac:dyDescent="0.25">
      <c r="A80" s="189" t="s">
        <v>283</v>
      </c>
      <c r="B80" s="194">
        <v>257</v>
      </c>
      <c r="C80" s="194">
        <v>92</v>
      </c>
      <c r="D80" s="194">
        <v>103</v>
      </c>
      <c r="E80" s="194">
        <v>33</v>
      </c>
      <c r="F80" s="194">
        <v>16</v>
      </c>
      <c r="G80" s="194">
        <v>5</v>
      </c>
      <c r="H80" s="194">
        <v>8</v>
      </c>
      <c r="I80" s="194">
        <v>43289</v>
      </c>
    </row>
    <row r="81" spans="1:9" ht="12" customHeight="1" x14ac:dyDescent="0.25">
      <c r="A81" s="189" t="s">
        <v>284</v>
      </c>
      <c r="B81" s="194">
        <v>1</v>
      </c>
      <c r="C81" s="194">
        <v>0</v>
      </c>
      <c r="D81" s="194">
        <v>1</v>
      </c>
      <c r="E81" s="194">
        <v>0</v>
      </c>
      <c r="F81" s="194">
        <v>0</v>
      </c>
      <c r="G81" s="194">
        <v>0</v>
      </c>
      <c r="H81" s="194">
        <v>0</v>
      </c>
      <c r="I81" s="194">
        <v>101</v>
      </c>
    </row>
    <row r="82" spans="1:9" ht="12" customHeight="1" x14ac:dyDescent="0.25">
      <c r="A82" s="189" t="s">
        <v>285</v>
      </c>
      <c r="B82" s="194">
        <v>5</v>
      </c>
      <c r="C82" s="194">
        <v>2</v>
      </c>
      <c r="D82" s="194">
        <v>1</v>
      </c>
      <c r="E82" s="194">
        <v>1</v>
      </c>
      <c r="F82" s="194">
        <v>1</v>
      </c>
      <c r="G82" s="194">
        <v>0</v>
      </c>
      <c r="H82" s="194">
        <v>0</v>
      </c>
      <c r="I82" s="194">
        <v>996</v>
      </c>
    </row>
    <row r="83" spans="1:9" ht="12" customHeight="1" x14ac:dyDescent="0.25">
      <c r="A83" s="189" t="s">
        <v>286</v>
      </c>
      <c r="B83" s="182">
        <v>0</v>
      </c>
      <c r="C83" s="182">
        <v>0</v>
      </c>
      <c r="D83" s="182">
        <v>0</v>
      </c>
      <c r="E83" s="182">
        <v>0</v>
      </c>
      <c r="F83" s="182">
        <v>0</v>
      </c>
      <c r="G83" s="182">
        <v>0</v>
      </c>
      <c r="H83" s="182">
        <v>0</v>
      </c>
      <c r="I83" s="182">
        <v>0</v>
      </c>
    </row>
    <row r="84" spans="1:9" ht="12" customHeight="1" x14ac:dyDescent="0.25">
      <c r="A84" s="189" t="s">
        <v>287</v>
      </c>
      <c r="B84" s="194">
        <v>0</v>
      </c>
      <c r="C84" s="194">
        <v>0</v>
      </c>
      <c r="D84" s="194">
        <v>0</v>
      </c>
      <c r="E84" s="194">
        <v>0</v>
      </c>
      <c r="F84" s="194">
        <v>0</v>
      </c>
      <c r="G84" s="194">
        <v>0</v>
      </c>
      <c r="H84" s="194">
        <v>0</v>
      </c>
      <c r="I84" s="194">
        <v>0</v>
      </c>
    </row>
    <row r="85" spans="1:9" ht="12" customHeight="1" x14ac:dyDescent="0.25">
      <c r="A85" s="187" t="s">
        <v>288</v>
      </c>
      <c r="B85" s="195">
        <v>103</v>
      </c>
      <c r="C85" s="195">
        <v>24</v>
      </c>
      <c r="D85" s="195">
        <v>48</v>
      </c>
      <c r="E85" s="195">
        <v>15</v>
      </c>
      <c r="F85" s="195">
        <v>8</v>
      </c>
      <c r="G85" s="195">
        <v>2</v>
      </c>
      <c r="H85" s="195">
        <v>6</v>
      </c>
      <c r="I85" s="195">
        <v>20707</v>
      </c>
    </row>
    <row r="86" spans="1:9" ht="12" customHeight="1" x14ac:dyDescent="0.25">
      <c r="A86" s="189" t="s">
        <v>289</v>
      </c>
      <c r="B86" s="194">
        <v>15</v>
      </c>
      <c r="C86" s="194">
        <v>1</v>
      </c>
      <c r="D86" s="194">
        <v>12</v>
      </c>
      <c r="E86" s="194">
        <v>1</v>
      </c>
      <c r="F86" s="194">
        <v>0</v>
      </c>
      <c r="G86" s="194">
        <v>0</v>
      </c>
      <c r="H86" s="194">
        <v>1</v>
      </c>
      <c r="I86" s="194">
        <v>2757</v>
      </c>
    </row>
    <row r="87" spans="1:9" ht="12" customHeight="1" x14ac:dyDescent="0.25">
      <c r="A87" s="189" t="s">
        <v>290</v>
      </c>
      <c r="B87" s="194">
        <v>41</v>
      </c>
      <c r="C87" s="194">
        <v>11</v>
      </c>
      <c r="D87" s="194">
        <v>18</v>
      </c>
      <c r="E87" s="194">
        <v>6</v>
      </c>
      <c r="F87" s="194">
        <v>4</v>
      </c>
      <c r="G87" s="194">
        <v>1</v>
      </c>
      <c r="H87" s="194">
        <v>1</v>
      </c>
      <c r="I87" s="194">
        <v>7075</v>
      </c>
    </row>
    <row r="88" spans="1:9" ht="12" customHeight="1" x14ac:dyDescent="0.25">
      <c r="A88" s="189" t="s">
        <v>291</v>
      </c>
      <c r="B88" s="194">
        <v>24</v>
      </c>
      <c r="C88" s="194">
        <v>5</v>
      </c>
      <c r="D88" s="194">
        <v>13</v>
      </c>
      <c r="E88" s="194">
        <v>4</v>
      </c>
      <c r="F88" s="194">
        <v>1</v>
      </c>
      <c r="G88" s="194">
        <v>1</v>
      </c>
      <c r="H88" s="194">
        <v>0</v>
      </c>
      <c r="I88" s="194">
        <v>4106</v>
      </c>
    </row>
    <row r="89" spans="1:9" ht="12" customHeight="1" x14ac:dyDescent="0.25">
      <c r="A89" s="189" t="s">
        <v>292</v>
      </c>
      <c r="B89" s="194">
        <v>12</v>
      </c>
      <c r="C89" s="194">
        <v>3</v>
      </c>
      <c r="D89" s="194">
        <v>2</v>
      </c>
      <c r="E89" s="194">
        <v>3</v>
      </c>
      <c r="F89" s="194">
        <v>2</v>
      </c>
      <c r="G89" s="194">
        <v>0</v>
      </c>
      <c r="H89" s="194">
        <v>2</v>
      </c>
      <c r="I89" s="194">
        <v>3545</v>
      </c>
    </row>
    <row r="90" spans="1:9" ht="12" customHeight="1" x14ac:dyDescent="0.25">
      <c r="A90" s="189" t="s">
        <v>293</v>
      </c>
      <c r="B90" s="194">
        <v>7</v>
      </c>
      <c r="C90" s="194">
        <v>3</v>
      </c>
      <c r="D90" s="194">
        <v>2</v>
      </c>
      <c r="E90" s="194">
        <v>1</v>
      </c>
      <c r="F90" s="194">
        <v>0</v>
      </c>
      <c r="G90" s="194">
        <v>0</v>
      </c>
      <c r="H90" s="194">
        <v>1</v>
      </c>
      <c r="I90" s="194">
        <v>1812</v>
      </c>
    </row>
    <row r="91" spans="1:9" ht="12" customHeight="1" x14ac:dyDescent="0.25">
      <c r="A91" s="189" t="s">
        <v>294</v>
      </c>
      <c r="B91" s="194">
        <v>2</v>
      </c>
      <c r="C91" s="194">
        <v>1</v>
      </c>
      <c r="D91" s="194">
        <v>1</v>
      </c>
      <c r="E91" s="194">
        <v>0</v>
      </c>
      <c r="F91" s="194">
        <v>0</v>
      </c>
      <c r="G91" s="194">
        <v>0</v>
      </c>
      <c r="H91" s="194">
        <v>0</v>
      </c>
      <c r="I91" s="194">
        <v>152</v>
      </c>
    </row>
    <row r="92" spans="1:9" ht="12" customHeight="1" x14ac:dyDescent="0.25">
      <c r="A92" s="189" t="s">
        <v>295</v>
      </c>
      <c r="B92" s="182">
        <v>0</v>
      </c>
      <c r="C92" s="182">
        <v>0</v>
      </c>
      <c r="D92" s="182">
        <v>0</v>
      </c>
      <c r="E92" s="182">
        <v>0</v>
      </c>
      <c r="F92" s="182">
        <v>0</v>
      </c>
      <c r="G92" s="182">
        <v>0</v>
      </c>
      <c r="H92" s="182">
        <v>0</v>
      </c>
      <c r="I92" s="182">
        <v>0</v>
      </c>
    </row>
    <row r="93" spans="1:9" ht="12" customHeight="1" x14ac:dyDescent="0.25">
      <c r="A93" s="189" t="s">
        <v>296</v>
      </c>
      <c r="B93" s="194">
        <v>2</v>
      </c>
      <c r="C93" s="194">
        <v>0</v>
      </c>
      <c r="D93" s="194">
        <v>0</v>
      </c>
      <c r="E93" s="194">
        <v>0</v>
      </c>
      <c r="F93" s="194">
        <v>1</v>
      </c>
      <c r="G93" s="194">
        <v>0</v>
      </c>
      <c r="H93" s="194">
        <v>1</v>
      </c>
      <c r="I93" s="194">
        <v>1260</v>
      </c>
    </row>
    <row r="94" spans="1:9" ht="12" customHeight="1" x14ac:dyDescent="0.25">
      <c r="A94" s="189"/>
      <c r="B94" s="192"/>
      <c r="C94" s="192"/>
      <c r="D94" s="192"/>
      <c r="E94" s="192"/>
      <c r="F94" s="192"/>
      <c r="G94" s="192"/>
      <c r="H94" s="192"/>
      <c r="I94" s="192"/>
    </row>
    <row r="95" spans="1:9" ht="12" customHeight="1" x14ac:dyDescent="0.25">
      <c r="A95" s="187" t="s">
        <v>175</v>
      </c>
      <c r="B95" s="267">
        <v>555</v>
      </c>
      <c r="C95" s="267">
        <v>122</v>
      </c>
      <c r="D95" s="267">
        <v>188</v>
      </c>
      <c r="E95" s="267">
        <v>101</v>
      </c>
      <c r="F95" s="267">
        <v>56</v>
      </c>
      <c r="G95" s="267">
        <v>26</v>
      </c>
      <c r="H95" s="267">
        <v>62</v>
      </c>
      <c r="I95" s="267">
        <v>165827</v>
      </c>
    </row>
    <row r="96" spans="1:9" ht="12" customHeight="1" x14ac:dyDescent="0.25">
      <c r="A96" s="187" t="s">
        <v>282</v>
      </c>
      <c r="B96" s="195">
        <v>403</v>
      </c>
      <c r="C96" s="195">
        <v>98</v>
      </c>
      <c r="D96" s="195">
        <v>132</v>
      </c>
      <c r="E96" s="195">
        <v>69</v>
      </c>
      <c r="F96" s="195">
        <v>43</v>
      </c>
      <c r="G96" s="195">
        <v>21</v>
      </c>
      <c r="H96" s="195">
        <v>40</v>
      </c>
      <c r="I96" s="195">
        <v>108448</v>
      </c>
    </row>
    <row r="97" spans="1:9" ht="12" customHeight="1" x14ac:dyDescent="0.25">
      <c r="A97" s="189" t="s">
        <v>283</v>
      </c>
      <c r="B97" s="194">
        <v>397</v>
      </c>
      <c r="C97" s="194">
        <v>97</v>
      </c>
      <c r="D97" s="194">
        <v>131</v>
      </c>
      <c r="E97" s="194">
        <v>69</v>
      </c>
      <c r="F97" s="194">
        <v>42</v>
      </c>
      <c r="G97" s="194">
        <v>19</v>
      </c>
      <c r="H97" s="194">
        <v>39</v>
      </c>
      <c r="I97" s="194">
        <v>106275</v>
      </c>
    </row>
    <row r="98" spans="1:9" ht="12" customHeight="1" x14ac:dyDescent="0.25">
      <c r="A98" s="189" t="s">
        <v>284</v>
      </c>
      <c r="B98" s="194">
        <v>1</v>
      </c>
      <c r="C98" s="194">
        <v>0</v>
      </c>
      <c r="D98" s="194">
        <v>0</v>
      </c>
      <c r="E98" s="194">
        <v>0</v>
      </c>
      <c r="F98" s="194">
        <v>1</v>
      </c>
      <c r="G98" s="194">
        <v>0</v>
      </c>
      <c r="H98" s="194">
        <v>0</v>
      </c>
      <c r="I98" s="194">
        <v>392</v>
      </c>
    </row>
    <row r="99" spans="1:9" ht="12" customHeight="1" x14ac:dyDescent="0.25">
      <c r="A99" s="189" t="s">
        <v>285</v>
      </c>
      <c r="B99" s="194">
        <v>3</v>
      </c>
      <c r="C99" s="194">
        <v>0</v>
      </c>
      <c r="D99" s="194">
        <v>1</v>
      </c>
      <c r="E99" s="194">
        <v>0</v>
      </c>
      <c r="F99" s="194">
        <v>0</v>
      </c>
      <c r="G99" s="194">
        <v>1</v>
      </c>
      <c r="H99" s="194">
        <v>1</v>
      </c>
      <c r="I99" s="194">
        <v>1284</v>
      </c>
    </row>
    <row r="100" spans="1:9" ht="12" customHeight="1" x14ac:dyDescent="0.25">
      <c r="A100" s="189" t="s">
        <v>286</v>
      </c>
      <c r="B100" s="194">
        <v>0</v>
      </c>
      <c r="C100" s="194">
        <v>0</v>
      </c>
      <c r="D100" s="194">
        <v>0</v>
      </c>
      <c r="E100" s="194">
        <v>0</v>
      </c>
      <c r="F100" s="194">
        <v>0</v>
      </c>
      <c r="G100" s="194">
        <v>0</v>
      </c>
      <c r="H100" s="194">
        <v>0</v>
      </c>
      <c r="I100" s="194">
        <v>0</v>
      </c>
    </row>
    <row r="101" spans="1:9" ht="12" customHeight="1" x14ac:dyDescent="0.25">
      <c r="A101" s="189" t="s">
        <v>287</v>
      </c>
      <c r="B101" s="194">
        <v>2</v>
      </c>
      <c r="C101" s="194">
        <v>1</v>
      </c>
      <c r="D101" s="194">
        <v>0</v>
      </c>
      <c r="E101" s="194">
        <v>0</v>
      </c>
      <c r="F101" s="194">
        <v>0</v>
      </c>
      <c r="G101" s="194">
        <v>1</v>
      </c>
      <c r="H101" s="194">
        <v>0</v>
      </c>
      <c r="I101" s="194">
        <v>497</v>
      </c>
    </row>
    <row r="102" spans="1:9" ht="12" customHeight="1" x14ac:dyDescent="0.25">
      <c r="A102" s="187" t="s">
        <v>288</v>
      </c>
      <c r="B102" s="195">
        <v>152</v>
      </c>
      <c r="C102" s="195">
        <v>24</v>
      </c>
      <c r="D102" s="195">
        <v>56</v>
      </c>
      <c r="E102" s="195">
        <v>32</v>
      </c>
      <c r="F102" s="195">
        <v>13</v>
      </c>
      <c r="G102" s="195">
        <v>5</v>
      </c>
      <c r="H102" s="195">
        <v>22</v>
      </c>
      <c r="I102" s="195">
        <v>57379</v>
      </c>
    </row>
    <row r="103" spans="1:9" ht="12" customHeight="1" x14ac:dyDescent="0.25">
      <c r="A103" s="189" t="s">
        <v>289</v>
      </c>
      <c r="B103" s="194">
        <v>43</v>
      </c>
      <c r="C103" s="194">
        <v>5</v>
      </c>
      <c r="D103" s="194">
        <v>20</v>
      </c>
      <c r="E103" s="194">
        <v>15</v>
      </c>
      <c r="F103" s="194">
        <v>3</v>
      </c>
      <c r="G103" s="194">
        <v>0</v>
      </c>
      <c r="H103" s="194">
        <v>0</v>
      </c>
      <c r="I103" s="194">
        <v>8134</v>
      </c>
    </row>
    <row r="104" spans="1:9" ht="12" customHeight="1" x14ac:dyDescent="0.25">
      <c r="A104" s="189" t="s">
        <v>290</v>
      </c>
      <c r="B104" s="194">
        <v>35</v>
      </c>
      <c r="C104" s="194">
        <v>11</v>
      </c>
      <c r="D104" s="194">
        <v>12</v>
      </c>
      <c r="E104" s="194">
        <v>6</v>
      </c>
      <c r="F104" s="194">
        <v>1</v>
      </c>
      <c r="G104" s="194">
        <v>3</v>
      </c>
      <c r="H104" s="194">
        <v>2</v>
      </c>
      <c r="I104" s="194">
        <v>6621</v>
      </c>
    </row>
    <row r="105" spans="1:9" ht="12" customHeight="1" x14ac:dyDescent="0.25">
      <c r="A105" s="189" t="s">
        <v>291</v>
      </c>
      <c r="B105" s="194">
        <v>12</v>
      </c>
      <c r="C105" s="194">
        <v>3</v>
      </c>
      <c r="D105" s="194">
        <v>4</v>
      </c>
      <c r="E105" s="194">
        <v>2</v>
      </c>
      <c r="F105" s="194">
        <v>3</v>
      </c>
      <c r="G105" s="194">
        <v>0</v>
      </c>
      <c r="H105" s="194">
        <v>0</v>
      </c>
      <c r="I105" s="194">
        <v>2475</v>
      </c>
    </row>
    <row r="106" spans="1:9" ht="12" customHeight="1" x14ac:dyDescent="0.25">
      <c r="A106" s="189" t="s">
        <v>292</v>
      </c>
      <c r="B106" s="194">
        <v>48</v>
      </c>
      <c r="C106" s="194">
        <v>3</v>
      </c>
      <c r="D106" s="194">
        <v>14</v>
      </c>
      <c r="E106" s="194">
        <v>7</v>
      </c>
      <c r="F106" s="194">
        <v>5</v>
      </c>
      <c r="G106" s="194">
        <v>1</v>
      </c>
      <c r="H106" s="194">
        <v>18</v>
      </c>
      <c r="I106" s="194">
        <v>36120</v>
      </c>
    </row>
    <row r="107" spans="1:9" ht="12" customHeight="1" x14ac:dyDescent="0.25">
      <c r="A107" s="189" t="s">
        <v>293</v>
      </c>
      <c r="B107" s="194">
        <v>12</v>
      </c>
      <c r="C107" s="194">
        <v>2</v>
      </c>
      <c r="D107" s="194">
        <v>4</v>
      </c>
      <c r="E107" s="194">
        <v>2</v>
      </c>
      <c r="F107" s="194">
        <v>1</v>
      </c>
      <c r="G107" s="194">
        <v>1</v>
      </c>
      <c r="H107" s="194">
        <v>2</v>
      </c>
      <c r="I107" s="194">
        <v>3671</v>
      </c>
    </row>
    <row r="108" spans="1:9" ht="12" customHeight="1" x14ac:dyDescent="0.25">
      <c r="A108" s="189" t="s">
        <v>294</v>
      </c>
      <c r="B108" s="194">
        <v>0</v>
      </c>
      <c r="C108" s="194">
        <v>0</v>
      </c>
      <c r="D108" s="194">
        <v>0</v>
      </c>
      <c r="E108" s="194">
        <v>0</v>
      </c>
      <c r="F108" s="194">
        <v>0</v>
      </c>
      <c r="G108" s="194">
        <v>0</v>
      </c>
      <c r="H108" s="194">
        <v>0</v>
      </c>
      <c r="I108" s="194">
        <v>0</v>
      </c>
    </row>
    <row r="109" spans="1:9" ht="15" customHeight="1" x14ac:dyDescent="0.25">
      <c r="A109" s="189" t="s">
        <v>295</v>
      </c>
      <c r="B109" s="182">
        <v>0</v>
      </c>
      <c r="C109" s="182">
        <v>0</v>
      </c>
      <c r="D109" s="182">
        <v>0</v>
      </c>
      <c r="E109" s="182">
        <v>0</v>
      </c>
      <c r="F109" s="182">
        <v>0</v>
      </c>
      <c r="G109" s="182">
        <v>0</v>
      </c>
      <c r="H109" s="182">
        <v>0</v>
      </c>
      <c r="I109" s="182">
        <v>0</v>
      </c>
    </row>
    <row r="110" spans="1:9" ht="10.5" customHeight="1" x14ac:dyDescent="0.25">
      <c r="A110" s="189" t="s">
        <v>296</v>
      </c>
      <c r="B110" s="194">
        <v>2</v>
      </c>
      <c r="C110" s="194">
        <v>0</v>
      </c>
      <c r="D110" s="194">
        <v>2</v>
      </c>
      <c r="E110" s="194">
        <v>0</v>
      </c>
      <c r="F110" s="194">
        <v>0</v>
      </c>
      <c r="G110" s="194">
        <v>0</v>
      </c>
      <c r="H110" s="194">
        <v>0</v>
      </c>
      <c r="I110" s="194">
        <v>358</v>
      </c>
    </row>
    <row r="111" spans="1:9" ht="48" customHeight="1" x14ac:dyDescent="0.25">
      <c r="A111" s="322" t="s">
        <v>281</v>
      </c>
      <c r="B111" s="322"/>
      <c r="C111" s="322"/>
      <c r="D111" s="322"/>
      <c r="E111" s="322"/>
      <c r="F111" s="322"/>
      <c r="G111" s="322"/>
      <c r="H111" s="322"/>
      <c r="I111" s="322"/>
    </row>
    <row r="112" spans="1:9" x14ac:dyDescent="0.25">
      <c r="A112" s="337" t="s">
        <v>329</v>
      </c>
      <c r="B112" s="337" t="s">
        <v>63</v>
      </c>
      <c r="C112" s="337" t="s">
        <v>83</v>
      </c>
      <c r="D112" s="337"/>
      <c r="E112" s="337"/>
      <c r="F112" s="337"/>
      <c r="G112" s="337"/>
      <c r="H112" s="337"/>
      <c r="I112" s="337" t="s">
        <v>322</v>
      </c>
    </row>
    <row r="113" spans="1:9" ht="33" customHeight="1" x14ac:dyDescent="0.25">
      <c r="A113" s="337"/>
      <c r="B113" s="337"/>
      <c r="C113" s="281" t="s">
        <v>64</v>
      </c>
      <c r="D113" s="281" t="s">
        <v>65</v>
      </c>
      <c r="E113" s="281" t="s">
        <v>71</v>
      </c>
      <c r="F113" s="281" t="s">
        <v>70</v>
      </c>
      <c r="G113" s="281" t="s">
        <v>69</v>
      </c>
      <c r="H113" s="281" t="s">
        <v>84</v>
      </c>
      <c r="I113" s="337"/>
    </row>
    <row r="114" spans="1:9" ht="12" customHeight="1" x14ac:dyDescent="0.25">
      <c r="A114" s="191" t="s">
        <v>176</v>
      </c>
      <c r="B114" s="267">
        <v>1012</v>
      </c>
      <c r="C114" s="267">
        <v>112</v>
      </c>
      <c r="D114" s="267">
        <v>308</v>
      </c>
      <c r="E114" s="267">
        <v>259</v>
      </c>
      <c r="F114" s="267">
        <v>153</v>
      </c>
      <c r="G114" s="267">
        <v>18</v>
      </c>
      <c r="H114" s="267">
        <v>162</v>
      </c>
      <c r="I114" s="267">
        <v>498491</v>
      </c>
    </row>
    <row r="115" spans="1:9" ht="12" customHeight="1" x14ac:dyDescent="0.25">
      <c r="A115" s="187" t="s">
        <v>282</v>
      </c>
      <c r="B115" s="195">
        <v>933</v>
      </c>
      <c r="C115" s="195">
        <v>105</v>
      </c>
      <c r="D115" s="195">
        <v>274</v>
      </c>
      <c r="E115" s="195">
        <v>242</v>
      </c>
      <c r="F115" s="195">
        <v>138</v>
      </c>
      <c r="G115" s="195">
        <v>18</v>
      </c>
      <c r="H115" s="195">
        <v>156</v>
      </c>
      <c r="I115" s="195">
        <v>479412</v>
      </c>
    </row>
    <row r="116" spans="1:9" ht="12" customHeight="1" x14ac:dyDescent="0.25">
      <c r="A116" s="189" t="s">
        <v>283</v>
      </c>
      <c r="B116" s="194">
        <v>914</v>
      </c>
      <c r="C116" s="194">
        <v>104</v>
      </c>
      <c r="D116" s="194">
        <v>269</v>
      </c>
      <c r="E116" s="194">
        <v>236</v>
      </c>
      <c r="F116" s="194">
        <v>133</v>
      </c>
      <c r="G116" s="194">
        <v>17</v>
      </c>
      <c r="H116" s="194">
        <v>155</v>
      </c>
      <c r="I116" s="194">
        <v>467728</v>
      </c>
    </row>
    <row r="117" spans="1:9" ht="12" customHeight="1" x14ac:dyDescent="0.25">
      <c r="A117" s="189" t="s">
        <v>284</v>
      </c>
      <c r="B117" s="194">
        <v>8</v>
      </c>
      <c r="C117" s="194">
        <v>1</v>
      </c>
      <c r="D117" s="194">
        <v>2</v>
      </c>
      <c r="E117" s="194">
        <v>0</v>
      </c>
      <c r="F117" s="194">
        <v>4</v>
      </c>
      <c r="G117" s="194">
        <v>1</v>
      </c>
      <c r="H117" s="194">
        <v>0</v>
      </c>
      <c r="I117" s="194">
        <v>2371</v>
      </c>
    </row>
    <row r="118" spans="1:9" ht="12" customHeight="1" x14ac:dyDescent="0.25">
      <c r="A118" s="189" t="s">
        <v>285</v>
      </c>
      <c r="B118" s="194">
        <v>7</v>
      </c>
      <c r="C118" s="194">
        <v>0</v>
      </c>
      <c r="D118" s="194">
        <v>2</v>
      </c>
      <c r="E118" s="194">
        <v>4</v>
      </c>
      <c r="F118" s="194">
        <v>1</v>
      </c>
      <c r="G118" s="194">
        <v>0</v>
      </c>
      <c r="H118" s="194">
        <v>0</v>
      </c>
      <c r="I118" s="194">
        <v>1638</v>
      </c>
    </row>
    <row r="119" spans="1:9" ht="12" customHeight="1" x14ac:dyDescent="0.25">
      <c r="A119" s="189" t="s">
        <v>286</v>
      </c>
      <c r="B119" s="182">
        <v>3</v>
      </c>
      <c r="C119" s="182">
        <v>0</v>
      </c>
      <c r="D119" s="182">
        <v>1</v>
      </c>
      <c r="E119" s="182">
        <v>1</v>
      </c>
      <c r="F119" s="182">
        <v>0</v>
      </c>
      <c r="G119" s="182">
        <v>0</v>
      </c>
      <c r="H119" s="182">
        <v>1</v>
      </c>
      <c r="I119" s="182">
        <v>7457</v>
      </c>
    </row>
    <row r="120" spans="1:9" ht="12" customHeight="1" x14ac:dyDescent="0.25">
      <c r="A120" s="189" t="s">
        <v>287</v>
      </c>
      <c r="B120" s="194">
        <v>1</v>
      </c>
      <c r="C120" s="194">
        <v>0</v>
      </c>
      <c r="D120" s="194">
        <v>0</v>
      </c>
      <c r="E120" s="194">
        <v>1</v>
      </c>
      <c r="F120" s="194">
        <v>0</v>
      </c>
      <c r="G120" s="194">
        <v>0</v>
      </c>
      <c r="H120" s="194">
        <v>0</v>
      </c>
      <c r="I120" s="194">
        <v>218</v>
      </c>
    </row>
    <row r="121" spans="1:9" ht="12" customHeight="1" x14ac:dyDescent="0.25">
      <c r="A121" s="187" t="s">
        <v>288</v>
      </c>
      <c r="B121" s="195">
        <v>79</v>
      </c>
      <c r="C121" s="195">
        <v>7</v>
      </c>
      <c r="D121" s="195">
        <v>34</v>
      </c>
      <c r="E121" s="195">
        <v>17</v>
      </c>
      <c r="F121" s="195">
        <v>15</v>
      </c>
      <c r="G121" s="195">
        <v>0</v>
      </c>
      <c r="H121" s="195">
        <v>6</v>
      </c>
      <c r="I121" s="195">
        <v>19079</v>
      </c>
    </row>
    <row r="122" spans="1:9" ht="12" customHeight="1" x14ac:dyDescent="0.25">
      <c r="A122" s="189" t="s">
        <v>289</v>
      </c>
      <c r="B122" s="194">
        <v>34</v>
      </c>
      <c r="C122" s="194">
        <v>3</v>
      </c>
      <c r="D122" s="194">
        <v>19</v>
      </c>
      <c r="E122" s="194">
        <v>8</v>
      </c>
      <c r="F122" s="194">
        <v>3</v>
      </c>
      <c r="G122" s="194">
        <v>0</v>
      </c>
      <c r="H122" s="194">
        <v>1</v>
      </c>
      <c r="I122" s="194">
        <v>6286</v>
      </c>
    </row>
    <row r="123" spans="1:9" ht="12" customHeight="1" x14ac:dyDescent="0.25">
      <c r="A123" s="189" t="s">
        <v>290</v>
      </c>
      <c r="B123" s="194">
        <v>15</v>
      </c>
      <c r="C123" s="194">
        <v>1</v>
      </c>
      <c r="D123" s="194">
        <v>6</v>
      </c>
      <c r="E123" s="194">
        <v>6</v>
      </c>
      <c r="F123" s="194">
        <v>2</v>
      </c>
      <c r="G123" s="194">
        <v>0</v>
      </c>
      <c r="H123" s="194">
        <v>0</v>
      </c>
      <c r="I123" s="194">
        <v>3170</v>
      </c>
    </row>
    <row r="124" spans="1:9" ht="12" customHeight="1" x14ac:dyDescent="0.25">
      <c r="A124" s="189" t="s">
        <v>291</v>
      </c>
      <c r="B124" s="194">
        <v>2</v>
      </c>
      <c r="C124" s="194">
        <v>1</v>
      </c>
      <c r="D124" s="194">
        <v>0</v>
      </c>
      <c r="E124" s="194">
        <v>0</v>
      </c>
      <c r="F124" s="194">
        <v>1</v>
      </c>
      <c r="G124" s="194">
        <v>0</v>
      </c>
      <c r="H124" s="194">
        <v>0</v>
      </c>
      <c r="I124" s="194">
        <v>378</v>
      </c>
    </row>
    <row r="125" spans="1:9" ht="12" customHeight="1" x14ac:dyDescent="0.25">
      <c r="A125" s="189" t="s">
        <v>292</v>
      </c>
      <c r="B125" s="194">
        <v>19</v>
      </c>
      <c r="C125" s="194">
        <v>2</v>
      </c>
      <c r="D125" s="194">
        <v>6</v>
      </c>
      <c r="E125" s="194">
        <v>2</v>
      </c>
      <c r="F125" s="194">
        <v>5</v>
      </c>
      <c r="G125" s="194">
        <v>0</v>
      </c>
      <c r="H125" s="194">
        <v>4</v>
      </c>
      <c r="I125" s="194">
        <v>6620</v>
      </c>
    </row>
    <row r="126" spans="1:9" ht="12" customHeight="1" x14ac:dyDescent="0.25">
      <c r="A126" s="189" t="s">
        <v>293</v>
      </c>
      <c r="B126" s="194">
        <v>2</v>
      </c>
      <c r="C126" s="194">
        <v>0</v>
      </c>
      <c r="D126" s="194">
        <v>2</v>
      </c>
      <c r="E126" s="194">
        <v>0</v>
      </c>
      <c r="F126" s="194">
        <v>0</v>
      </c>
      <c r="G126" s="194">
        <v>0</v>
      </c>
      <c r="H126" s="194">
        <v>0</v>
      </c>
      <c r="I126" s="194">
        <v>235</v>
      </c>
    </row>
    <row r="127" spans="1:9" ht="12" customHeight="1" x14ac:dyDescent="0.25">
      <c r="A127" s="189" t="s">
        <v>294</v>
      </c>
      <c r="B127" s="182">
        <v>0</v>
      </c>
      <c r="C127" s="182">
        <v>0</v>
      </c>
      <c r="D127" s="182">
        <v>0</v>
      </c>
      <c r="E127" s="182">
        <v>0</v>
      </c>
      <c r="F127" s="182">
        <v>0</v>
      </c>
      <c r="G127" s="182">
        <v>0</v>
      </c>
      <c r="H127" s="182">
        <v>0</v>
      </c>
      <c r="I127" s="182">
        <v>0</v>
      </c>
    </row>
    <row r="128" spans="1:9" ht="12" customHeight="1" x14ac:dyDescent="0.25">
      <c r="A128" s="189" t="s">
        <v>295</v>
      </c>
      <c r="B128" s="194">
        <v>4</v>
      </c>
      <c r="C128" s="194">
        <v>0</v>
      </c>
      <c r="D128" s="194">
        <v>1</v>
      </c>
      <c r="E128" s="194">
        <v>0</v>
      </c>
      <c r="F128" s="194">
        <v>3</v>
      </c>
      <c r="G128" s="194">
        <v>0</v>
      </c>
      <c r="H128" s="194">
        <v>0</v>
      </c>
      <c r="I128" s="194">
        <v>1251</v>
      </c>
    </row>
    <row r="129" spans="1:9" ht="12" customHeight="1" x14ac:dyDescent="0.25">
      <c r="A129" s="189" t="s">
        <v>296</v>
      </c>
      <c r="B129" s="194">
        <v>3</v>
      </c>
      <c r="C129" s="194">
        <v>0</v>
      </c>
      <c r="D129" s="194">
        <v>0</v>
      </c>
      <c r="E129" s="194">
        <v>1</v>
      </c>
      <c r="F129" s="194">
        <v>1</v>
      </c>
      <c r="G129" s="194">
        <v>0</v>
      </c>
      <c r="H129" s="194">
        <v>1</v>
      </c>
      <c r="I129" s="194">
        <v>1139</v>
      </c>
    </row>
    <row r="130" spans="1:9" ht="12" customHeight="1" x14ac:dyDescent="0.25">
      <c r="A130" s="189"/>
      <c r="B130" s="193"/>
      <c r="C130" s="193"/>
      <c r="D130" s="193"/>
      <c r="E130" s="193"/>
      <c r="F130" s="193"/>
      <c r="G130" s="193"/>
      <c r="H130" s="193"/>
      <c r="I130" s="193"/>
    </row>
    <row r="131" spans="1:9" ht="12" customHeight="1" x14ac:dyDescent="0.25">
      <c r="A131" s="187" t="s">
        <v>177</v>
      </c>
      <c r="B131" s="267">
        <v>1158</v>
      </c>
      <c r="C131" s="267">
        <v>397</v>
      </c>
      <c r="D131" s="267">
        <v>380</v>
      </c>
      <c r="E131" s="267">
        <v>220</v>
      </c>
      <c r="F131" s="267">
        <v>84</v>
      </c>
      <c r="G131" s="267">
        <v>35</v>
      </c>
      <c r="H131" s="267">
        <v>42</v>
      </c>
      <c r="I131" s="267">
        <v>220818</v>
      </c>
    </row>
    <row r="132" spans="1:9" ht="12" customHeight="1" x14ac:dyDescent="0.25">
      <c r="A132" s="187" t="s">
        <v>282</v>
      </c>
      <c r="B132" s="195">
        <v>861</v>
      </c>
      <c r="C132" s="195">
        <v>264</v>
      </c>
      <c r="D132" s="195">
        <v>311</v>
      </c>
      <c r="E132" s="195">
        <v>174</v>
      </c>
      <c r="F132" s="195">
        <v>58</v>
      </c>
      <c r="G132" s="195">
        <v>26</v>
      </c>
      <c r="H132" s="195">
        <v>28</v>
      </c>
      <c r="I132" s="195">
        <v>169605</v>
      </c>
    </row>
    <row r="133" spans="1:9" ht="12" customHeight="1" x14ac:dyDescent="0.25">
      <c r="A133" s="189" t="s">
        <v>283</v>
      </c>
      <c r="B133" s="194">
        <v>832</v>
      </c>
      <c r="C133" s="194">
        <v>263</v>
      </c>
      <c r="D133" s="194">
        <v>296</v>
      </c>
      <c r="E133" s="194">
        <v>173</v>
      </c>
      <c r="F133" s="194">
        <v>56</v>
      </c>
      <c r="G133" s="194">
        <v>25</v>
      </c>
      <c r="H133" s="194">
        <v>19</v>
      </c>
      <c r="I133" s="194">
        <v>148900</v>
      </c>
    </row>
    <row r="134" spans="1:9" ht="12" customHeight="1" x14ac:dyDescent="0.25">
      <c r="A134" s="189" t="s">
        <v>284</v>
      </c>
      <c r="B134" s="194">
        <v>16</v>
      </c>
      <c r="C134" s="194">
        <v>1</v>
      </c>
      <c r="D134" s="194">
        <v>11</v>
      </c>
      <c r="E134" s="194">
        <v>1</v>
      </c>
      <c r="F134" s="194">
        <v>0</v>
      </c>
      <c r="G134" s="194">
        <v>0</v>
      </c>
      <c r="H134" s="194">
        <v>3</v>
      </c>
      <c r="I134" s="194">
        <v>4881</v>
      </c>
    </row>
    <row r="135" spans="1:9" ht="12" customHeight="1" x14ac:dyDescent="0.25">
      <c r="A135" s="189" t="s">
        <v>285</v>
      </c>
      <c r="B135" s="194">
        <v>0</v>
      </c>
      <c r="C135" s="194">
        <v>0</v>
      </c>
      <c r="D135" s="194">
        <v>0</v>
      </c>
      <c r="E135" s="194">
        <v>0</v>
      </c>
      <c r="F135" s="194">
        <v>0</v>
      </c>
      <c r="G135" s="194">
        <v>0</v>
      </c>
      <c r="H135" s="194">
        <v>0</v>
      </c>
      <c r="I135" s="194">
        <v>0</v>
      </c>
    </row>
    <row r="136" spans="1:9" ht="12" customHeight="1" x14ac:dyDescent="0.25">
      <c r="A136" s="189" t="s">
        <v>286</v>
      </c>
      <c r="B136" s="194">
        <v>5</v>
      </c>
      <c r="C136" s="194">
        <v>0</v>
      </c>
      <c r="D136" s="194">
        <v>1</v>
      </c>
      <c r="E136" s="194">
        <v>0</v>
      </c>
      <c r="F136" s="194">
        <v>0</v>
      </c>
      <c r="G136" s="194">
        <v>0</v>
      </c>
      <c r="H136" s="194">
        <v>4</v>
      </c>
      <c r="I136" s="194">
        <v>12998</v>
      </c>
    </row>
    <row r="137" spans="1:9" s="35" customFormat="1" ht="12" customHeight="1" x14ac:dyDescent="0.25">
      <c r="A137" s="189" t="s">
        <v>287</v>
      </c>
      <c r="B137" s="194">
        <v>8</v>
      </c>
      <c r="C137" s="194">
        <v>0</v>
      </c>
      <c r="D137" s="194">
        <v>3</v>
      </c>
      <c r="E137" s="194">
        <v>0</v>
      </c>
      <c r="F137" s="194">
        <v>2</v>
      </c>
      <c r="G137" s="194">
        <v>1</v>
      </c>
      <c r="H137" s="194">
        <v>2</v>
      </c>
      <c r="I137" s="194">
        <v>2826</v>
      </c>
    </row>
    <row r="138" spans="1:9" ht="12" customHeight="1" x14ac:dyDescent="0.25">
      <c r="A138" s="187" t="s">
        <v>288</v>
      </c>
      <c r="B138" s="195">
        <v>297</v>
      </c>
      <c r="C138" s="195">
        <v>133</v>
      </c>
      <c r="D138" s="195">
        <v>69</v>
      </c>
      <c r="E138" s="195">
        <v>46</v>
      </c>
      <c r="F138" s="195">
        <v>26</v>
      </c>
      <c r="G138" s="195">
        <v>9</v>
      </c>
      <c r="H138" s="195">
        <v>14</v>
      </c>
      <c r="I138" s="195">
        <v>51213</v>
      </c>
    </row>
    <row r="139" spans="1:9" ht="12" customHeight="1" x14ac:dyDescent="0.25">
      <c r="A139" s="189" t="s">
        <v>289</v>
      </c>
      <c r="B139" s="194">
        <v>83</v>
      </c>
      <c r="C139" s="194">
        <v>21</v>
      </c>
      <c r="D139" s="194">
        <v>34</v>
      </c>
      <c r="E139" s="194">
        <v>24</v>
      </c>
      <c r="F139" s="194">
        <v>3</v>
      </c>
      <c r="G139" s="194">
        <v>0</v>
      </c>
      <c r="H139" s="194">
        <v>1</v>
      </c>
      <c r="I139" s="194">
        <v>13860</v>
      </c>
    </row>
    <row r="140" spans="1:9" ht="12" customHeight="1" x14ac:dyDescent="0.25">
      <c r="A140" s="189" t="s">
        <v>290</v>
      </c>
      <c r="B140" s="194">
        <v>30</v>
      </c>
      <c r="C140" s="194">
        <v>7</v>
      </c>
      <c r="D140" s="194">
        <v>8</v>
      </c>
      <c r="E140" s="194">
        <v>6</v>
      </c>
      <c r="F140" s="194">
        <v>4</v>
      </c>
      <c r="G140" s="194">
        <v>2</v>
      </c>
      <c r="H140" s="194">
        <v>3</v>
      </c>
      <c r="I140" s="194">
        <v>7245</v>
      </c>
    </row>
    <row r="141" spans="1:9" ht="12" customHeight="1" x14ac:dyDescent="0.25">
      <c r="A141" s="189" t="s">
        <v>291</v>
      </c>
      <c r="B141" s="194">
        <v>2</v>
      </c>
      <c r="C141" s="194">
        <v>0</v>
      </c>
      <c r="D141" s="194">
        <v>1</v>
      </c>
      <c r="E141" s="194">
        <v>0</v>
      </c>
      <c r="F141" s="194">
        <v>1</v>
      </c>
      <c r="G141" s="194">
        <v>0</v>
      </c>
      <c r="H141" s="194">
        <v>0</v>
      </c>
      <c r="I141" s="194">
        <v>564</v>
      </c>
    </row>
    <row r="142" spans="1:9" ht="12" customHeight="1" x14ac:dyDescent="0.25">
      <c r="A142" s="189" t="s">
        <v>292</v>
      </c>
      <c r="B142" s="194">
        <v>46</v>
      </c>
      <c r="C142" s="194">
        <v>4</v>
      </c>
      <c r="D142" s="194">
        <v>14</v>
      </c>
      <c r="E142" s="194">
        <v>11</v>
      </c>
      <c r="F142" s="194">
        <v>10</v>
      </c>
      <c r="G142" s="194">
        <v>3</v>
      </c>
      <c r="H142" s="194">
        <v>4</v>
      </c>
      <c r="I142" s="194">
        <v>12132</v>
      </c>
    </row>
    <row r="143" spans="1:9" ht="12" customHeight="1" x14ac:dyDescent="0.25">
      <c r="A143" s="189" t="s">
        <v>293</v>
      </c>
      <c r="B143" s="194">
        <v>11</v>
      </c>
      <c r="C143" s="194">
        <v>0</v>
      </c>
      <c r="D143" s="194">
        <v>5</v>
      </c>
      <c r="E143" s="194">
        <v>1</v>
      </c>
      <c r="F143" s="194">
        <v>3</v>
      </c>
      <c r="G143" s="194">
        <v>0</v>
      </c>
      <c r="H143" s="194">
        <v>2</v>
      </c>
      <c r="I143" s="194">
        <v>5164</v>
      </c>
    </row>
    <row r="144" spans="1:9" ht="12" customHeight="1" x14ac:dyDescent="0.25">
      <c r="A144" s="189" t="s">
        <v>294</v>
      </c>
      <c r="B144" s="194">
        <v>99</v>
      </c>
      <c r="C144" s="194">
        <v>98</v>
      </c>
      <c r="D144" s="194">
        <v>1</v>
      </c>
      <c r="E144" s="194">
        <v>0</v>
      </c>
      <c r="F144" s="194">
        <v>0</v>
      </c>
      <c r="G144" s="194">
        <v>0</v>
      </c>
      <c r="H144" s="194">
        <v>0</v>
      </c>
      <c r="I144" s="194">
        <v>4075</v>
      </c>
    </row>
    <row r="145" spans="1:9" ht="12" customHeight="1" x14ac:dyDescent="0.25">
      <c r="A145" s="189" t="s">
        <v>295</v>
      </c>
      <c r="B145" s="194">
        <v>0</v>
      </c>
      <c r="C145" s="194">
        <v>0</v>
      </c>
      <c r="D145" s="194">
        <v>0</v>
      </c>
      <c r="E145" s="194">
        <v>0</v>
      </c>
      <c r="F145" s="194">
        <v>0</v>
      </c>
      <c r="G145" s="194">
        <v>0</v>
      </c>
      <c r="H145" s="194">
        <v>0</v>
      </c>
      <c r="I145" s="194">
        <v>0</v>
      </c>
    </row>
    <row r="146" spans="1:9" ht="12" customHeight="1" x14ac:dyDescent="0.25">
      <c r="A146" s="189" t="s">
        <v>296</v>
      </c>
      <c r="B146" s="194">
        <v>26</v>
      </c>
      <c r="C146" s="194">
        <v>3</v>
      </c>
      <c r="D146" s="194">
        <v>6</v>
      </c>
      <c r="E146" s="194">
        <v>4</v>
      </c>
      <c r="F146" s="194">
        <v>5</v>
      </c>
      <c r="G146" s="194">
        <v>4</v>
      </c>
      <c r="H146" s="194">
        <v>4</v>
      </c>
      <c r="I146" s="194">
        <v>8173</v>
      </c>
    </row>
    <row r="147" spans="1:9" ht="12" customHeight="1" x14ac:dyDescent="0.25">
      <c r="A147" s="189"/>
      <c r="B147" s="193"/>
      <c r="C147" s="193"/>
      <c r="D147" s="193"/>
      <c r="E147" s="193"/>
      <c r="F147" s="193"/>
      <c r="G147" s="193"/>
      <c r="H147" s="193"/>
      <c r="I147" s="193"/>
    </row>
    <row r="148" spans="1:9" ht="12" customHeight="1" x14ac:dyDescent="0.25">
      <c r="A148" s="187" t="s">
        <v>178</v>
      </c>
      <c r="B148" s="267">
        <v>416</v>
      </c>
      <c r="C148" s="267">
        <v>231</v>
      </c>
      <c r="D148" s="267">
        <v>96</v>
      </c>
      <c r="E148" s="267">
        <v>43</v>
      </c>
      <c r="F148" s="267">
        <v>17</v>
      </c>
      <c r="G148" s="267">
        <v>10</v>
      </c>
      <c r="H148" s="267">
        <v>19</v>
      </c>
      <c r="I148" s="267">
        <v>66909</v>
      </c>
    </row>
    <row r="149" spans="1:9" ht="12" customHeight="1" x14ac:dyDescent="0.25">
      <c r="A149" s="187" t="s">
        <v>282</v>
      </c>
      <c r="B149" s="195">
        <v>283</v>
      </c>
      <c r="C149" s="195">
        <v>117</v>
      </c>
      <c r="D149" s="195">
        <v>89</v>
      </c>
      <c r="E149" s="195">
        <v>34</v>
      </c>
      <c r="F149" s="195">
        <v>17</v>
      </c>
      <c r="G149" s="195">
        <v>8</v>
      </c>
      <c r="H149" s="195">
        <v>18</v>
      </c>
      <c r="I149" s="195">
        <v>56563</v>
      </c>
    </row>
    <row r="150" spans="1:9" ht="12" customHeight="1" x14ac:dyDescent="0.25">
      <c r="A150" s="189" t="s">
        <v>283</v>
      </c>
      <c r="B150" s="194">
        <v>277</v>
      </c>
      <c r="C150" s="194">
        <v>117</v>
      </c>
      <c r="D150" s="194">
        <v>87</v>
      </c>
      <c r="E150" s="194">
        <v>33</v>
      </c>
      <c r="F150" s="194">
        <v>17</v>
      </c>
      <c r="G150" s="194">
        <v>8</v>
      </c>
      <c r="H150" s="194">
        <v>15</v>
      </c>
      <c r="I150" s="194">
        <v>53266</v>
      </c>
    </row>
    <row r="151" spans="1:9" ht="12" customHeight="1" x14ac:dyDescent="0.25">
      <c r="A151" s="189" t="s">
        <v>284</v>
      </c>
      <c r="B151" s="194">
        <v>5</v>
      </c>
      <c r="C151" s="194">
        <v>0</v>
      </c>
      <c r="D151" s="194">
        <v>1</v>
      </c>
      <c r="E151" s="194">
        <v>1</v>
      </c>
      <c r="F151" s="194">
        <v>0</v>
      </c>
      <c r="G151" s="194">
        <v>0</v>
      </c>
      <c r="H151" s="194">
        <v>3</v>
      </c>
      <c r="I151" s="194">
        <v>3114</v>
      </c>
    </row>
    <row r="152" spans="1:9" ht="12" customHeight="1" x14ac:dyDescent="0.25">
      <c r="A152" s="189" t="s">
        <v>285</v>
      </c>
      <c r="B152" s="182">
        <v>0</v>
      </c>
      <c r="C152" s="182">
        <v>0</v>
      </c>
      <c r="D152" s="182">
        <v>0</v>
      </c>
      <c r="E152" s="182">
        <v>0</v>
      </c>
      <c r="F152" s="182">
        <v>0</v>
      </c>
      <c r="G152" s="182">
        <v>0</v>
      </c>
      <c r="H152" s="182">
        <v>0</v>
      </c>
      <c r="I152" s="182">
        <v>0</v>
      </c>
    </row>
    <row r="153" spans="1:9" ht="12" customHeight="1" x14ac:dyDescent="0.25">
      <c r="A153" s="189" t="s">
        <v>286</v>
      </c>
      <c r="B153" s="194">
        <v>0</v>
      </c>
      <c r="C153" s="194">
        <v>0</v>
      </c>
      <c r="D153" s="194">
        <v>0</v>
      </c>
      <c r="E153" s="194">
        <v>0</v>
      </c>
      <c r="F153" s="194">
        <v>0</v>
      </c>
      <c r="G153" s="194">
        <v>0</v>
      </c>
      <c r="H153" s="194">
        <v>0</v>
      </c>
      <c r="I153" s="194">
        <v>0</v>
      </c>
    </row>
    <row r="154" spans="1:9" ht="12" customHeight="1" x14ac:dyDescent="0.25">
      <c r="A154" s="189" t="s">
        <v>287</v>
      </c>
      <c r="B154" s="194">
        <v>1</v>
      </c>
      <c r="C154" s="194">
        <v>0</v>
      </c>
      <c r="D154" s="194">
        <v>1</v>
      </c>
      <c r="E154" s="194">
        <v>0</v>
      </c>
      <c r="F154" s="194">
        <v>0</v>
      </c>
      <c r="G154" s="194">
        <v>0</v>
      </c>
      <c r="H154" s="194">
        <v>0</v>
      </c>
      <c r="I154" s="194">
        <v>183</v>
      </c>
    </row>
    <row r="155" spans="1:9" ht="12" customHeight="1" x14ac:dyDescent="0.25">
      <c r="A155" s="187" t="s">
        <v>288</v>
      </c>
      <c r="B155" s="195">
        <v>133</v>
      </c>
      <c r="C155" s="195">
        <v>114</v>
      </c>
      <c r="D155" s="195">
        <v>7</v>
      </c>
      <c r="E155" s="195">
        <v>9</v>
      </c>
      <c r="F155" s="195">
        <v>0</v>
      </c>
      <c r="G155" s="195">
        <v>2</v>
      </c>
      <c r="H155" s="195">
        <v>1</v>
      </c>
      <c r="I155" s="195">
        <v>10346</v>
      </c>
    </row>
    <row r="156" spans="1:9" ht="12" customHeight="1" x14ac:dyDescent="0.25">
      <c r="A156" s="189" t="s">
        <v>289</v>
      </c>
      <c r="B156" s="194">
        <v>22</v>
      </c>
      <c r="C156" s="194">
        <v>5</v>
      </c>
      <c r="D156" s="194">
        <v>7</v>
      </c>
      <c r="E156" s="194">
        <v>8</v>
      </c>
      <c r="F156" s="194">
        <v>0</v>
      </c>
      <c r="G156" s="194">
        <v>2</v>
      </c>
      <c r="H156" s="194">
        <v>0</v>
      </c>
      <c r="I156" s="194">
        <v>4278</v>
      </c>
    </row>
    <row r="157" spans="1:9" ht="12" customHeight="1" x14ac:dyDescent="0.25">
      <c r="A157" s="189" t="s">
        <v>290</v>
      </c>
      <c r="B157" s="194">
        <v>0</v>
      </c>
      <c r="C157" s="194">
        <v>0</v>
      </c>
      <c r="D157" s="194">
        <v>0</v>
      </c>
      <c r="E157" s="194">
        <v>0</v>
      </c>
      <c r="F157" s="194">
        <v>0</v>
      </c>
      <c r="G157" s="194">
        <v>0</v>
      </c>
      <c r="H157" s="194">
        <v>0</v>
      </c>
      <c r="I157" s="194">
        <v>0</v>
      </c>
    </row>
    <row r="158" spans="1:9" ht="12" customHeight="1" x14ac:dyDescent="0.25">
      <c r="A158" s="189" t="s">
        <v>291</v>
      </c>
      <c r="B158" s="194">
        <v>0</v>
      </c>
      <c r="C158" s="194">
        <v>0</v>
      </c>
      <c r="D158" s="194">
        <v>0</v>
      </c>
      <c r="E158" s="194">
        <v>0</v>
      </c>
      <c r="F158" s="194">
        <v>0</v>
      </c>
      <c r="G158" s="194">
        <v>0</v>
      </c>
      <c r="H158" s="194">
        <v>0</v>
      </c>
      <c r="I158" s="194">
        <v>0</v>
      </c>
    </row>
    <row r="159" spans="1:9" ht="12" customHeight="1" x14ac:dyDescent="0.25">
      <c r="A159" s="189" t="s">
        <v>292</v>
      </c>
      <c r="B159" s="194">
        <v>2</v>
      </c>
      <c r="C159" s="194">
        <v>1</v>
      </c>
      <c r="D159" s="194">
        <v>0</v>
      </c>
      <c r="E159" s="194">
        <v>1</v>
      </c>
      <c r="F159" s="194">
        <v>0</v>
      </c>
      <c r="G159" s="194">
        <v>0</v>
      </c>
      <c r="H159" s="194">
        <v>0</v>
      </c>
      <c r="I159" s="194">
        <v>376</v>
      </c>
    </row>
    <row r="160" spans="1:9" ht="12" customHeight="1" x14ac:dyDescent="0.25">
      <c r="A160" s="189" t="s">
        <v>293</v>
      </c>
      <c r="B160" s="194">
        <v>3</v>
      </c>
      <c r="C160" s="194">
        <v>2</v>
      </c>
      <c r="D160" s="194">
        <v>0</v>
      </c>
      <c r="E160" s="194">
        <v>0</v>
      </c>
      <c r="F160" s="194">
        <v>0</v>
      </c>
      <c r="G160" s="194">
        <v>0</v>
      </c>
      <c r="H160" s="194">
        <v>1</v>
      </c>
      <c r="I160" s="194">
        <v>1606</v>
      </c>
    </row>
    <row r="161" spans="1:9" ht="12" customHeight="1" x14ac:dyDescent="0.25">
      <c r="A161" s="189" t="s">
        <v>294</v>
      </c>
      <c r="B161" s="194">
        <v>106</v>
      </c>
      <c r="C161" s="194">
        <v>106</v>
      </c>
      <c r="D161" s="194">
        <v>0</v>
      </c>
      <c r="E161" s="194">
        <v>0</v>
      </c>
      <c r="F161" s="194">
        <v>0</v>
      </c>
      <c r="G161" s="194">
        <v>0</v>
      </c>
      <c r="H161" s="194">
        <v>0</v>
      </c>
      <c r="I161" s="194">
        <v>4086</v>
      </c>
    </row>
    <row r="162" spans="1:9" ht="12" customHeight="1" x14ac:dyDescent="0.25">
      <c r="A162" s="189" t="s">
        <v>295</v>
      </c>
      <c r="B162" s="182">
        <v>0</v>
      </c>
      <c r="C162" s="182">
        <v>0</v>
      </c>
      <c r="D162" s="182">
        <v>0</v>
      </c>
      <c r="E162" s="182">
        <v>0</v>
      </c>
      <c r="F162" s="182">
        <v>0</v>
      </c>
      <c r="G162" s="182">
        <v>0</v>
      </c>
      <c r="H162" s="182">
        <v>0</v>
      </c>
      <c r="I162" s="182">
        <v>0</v>
      </c>
    </row>
    <row r="163" spans="1:9" ht="12" customHeight="1" x14ac:dyDescent="0.25">
      <c r="A163" s="189" t="s">
        <v>296</v>
      </c>
      <c r="B163" s="182">
        <v>0</v>
      </c>
      <c r="C163" s="182">
        <v>0</v>
      </c>
      <c r="D163" s="182">
        <v>0</v>
      </c>
      <c r="E163" s="182">
        <v>0</v>
      </c>
      <c r="F163" s="182">
        <v>0</v>
      </c>
      <c r="G163" s="182">
        <v>0</v>
      </c>
      <c r="H163" s="182">
        <v>0</v>
      </c>
      <c r="I163" s="182">
        <v>0</v>
      </c>
    </row>
    <row r="164" spans="1:9" ht="10.5" customHeight="1" x14ac:dyDescent="0.25"/>
    <row r="165" spans="1:9" ht="37.5" customHeight="1" x14ac:dyDescent="0.25">
      <c r="A165" s="322" t="s">
        <v>281</v>
      </c>
      <c r="B165" s="322"/>
      <c r="C165" s="322"/>
      <c r="D165" s="322"/>
      <c r="E165" s="322"/>
      <c r="F165" s="322"/>
      <c r="G165" s="322"/>
      <c r="H165" s="322"/>
      <c r="I165" s="322"/>
    </row>
    <row r="166" spans="1:9" ht="12.75" customHeight="1" x14ac:dyDescent="0.25">
      <c r="A166" s="337" t="s">
        <v>329</v>
      </c>
      <c r="B166" s="337" t="s">
        <v>63</v>
      </c>
      <c r="C166" s="337" t="s">
        <v>83</v>
      </c>
      <c r="D166" s="337"/>
      <c r="E166" s="337"/>
      <c r="F166" s="337"/>
      <c r="G166" s="337"/>
      <c r="H166" s="337"/>
      <c r="I166" s="337" t="s">
        <v>322</v>
      </c>
    </row>
    <row r="167" spans="1:9" ht="30.75" customHeight="1" x14ac:dyDescent="0.25">
      <c r="A167" s="337"/>
      <c r="B167" s="337"/>
      <c r="C167" s="281" t="s">
        <v>64</v>
      </c>
      <c r="D167" s="281" t="s">
        <v>65</v>
      </c>
      <c r="E167" s="281" t="s">
        <v>71</v>
      </c>
      <c r="F167" s="281" t="s">
        <v>70</v>
      </c>
      <c r="G167" s="281" t="s">
        <v>69</v>
      </c>
      <c r="H167" s="281" t="s">
        <v>84</v>
      </c>
      <c r="I167" s="337"/>
    </row>
    <row r="168" spans="1:9" ht="12" customHeight="1" x14ac:dyDescent="0.25">
      <c r="A168" s="191" t="s">
        <v>179</v>
      </c>
      <c r="B168" s="267">
        <v>8498</v>
      </c>
      <c r="C168" s="267">
        <v>3124</v>
      </c>
      <c r="D168" s="267">
        <v>2254</v>
      </c>
      <c r="E168" s="267">
        <v>764</v>
      </c>
      <c r="F168" s="267">
        <v>349</v>
      </c>
      <c r="G168" s="267">
        <v>200</v>
      </c>
      <c r="H168" s="267">
        <v>1807</v>
      </c>
      <c r="I168" s="267">
        <v>5322165</v>
      </c>
    </row>
    <row r="169" spans="1:9" ht="12" customHeight="1" x14ac:dyDescent="0.25">
      <c r="A169" s="187" t="s">
        <v>282</v>
      </c>
      <c r="B169" s="195">
        <v>8320</v>
      </c>
      <c r="C169" s="195">
        <v>3044</v>
      </c>
      <c r="D169" s="195">
        <v>2212</v>
      </c>
      <c r="E169" s="195">
        <v>745</v>
      </c>
      <c r="F169" s="195">
        <v>335</v>
      </c>
      <c r="G169" s="195">
        <v>196</v>
      </c>
      <c r="H169" s="195">
        <v>1788</v>
      </c>
      <c r="I169" s="195">
        <v>5273517</v>
      </c>
    </row>
    <row r="170" spans="1:9" ht="12" customHeight="1" x14ac:dyDescent="0.25">
      <c r="A170" s="189" t="s">
        <v>283</v>
      </c>
      <c r="B170" s="194">
        <v>5223</v>
      </c>
      <c r="C170" s="194">
        <v>1652</v>
      </c>
      <c r="D170" s="194">
        <v>1536</v>
      </c>
      <c r="E170" s="194">
        <v>683</v>
      </c>
      <c r="F170" s="194">
        <v>292</v>
      </c>
      <c r="G170" s="194">
        <v>150</v>
      </c>
      <c r="H170" s="194">
        <v>910</v>
      </c>
      <c r="I170" s="194">
        <v>2808724</v>
      </c>
    </row>
    <row r="171" spans="1:9" ht="12" customHeight="1" x14ac:dyDescent="0.25">
      <c r="A171" s="189" t="s">
        <v>284</v>
      </c>
      <c r="B171" s="194">
        <v>2978</v>
      </c>
      <c r="C171" s="194">
        <v>1295</v>
      </c>
      <c r="D171" s="194">
        <v>669</v>
      </c>
      <c r="E171" s="194">
        <v>60</v>
      </c>
      <c r="F171" s="194">
        <v>42</v>
      </c>
      <c r="G171" s="194">
        <v>46</v>
      </c>
      <c r="H171" s="194">
        <v>866</v>
      </c>
      <c r="I171" s="194">
        <v>2429426</v>
      </c>
    </row>
    <row r="172" spans="1:9" ht="12" customHeight="1" x14ac:dyDescent="0.25">
      <c r="A172" s="189" t="s">
        <v>285</v>
      </c>
      <c r="B172" s="194">
        <v>4</v>
      </c>
      <c r="C172" s="194">
        <v>4</v>
      </c>
      <c r="D172" s="194">
        <v>0</v>
      </c>
      <c r="E172" s="194">
        <v>0</v>
      </c>
      <c r="F172" s="194">
        <v>0</v>
      </c>
      <c r="G172" s="194">
        <v>0</v>
      </c>
      <c r="H172" s="194">
        <v>0</v>
      </c>
      <c r="I172" s="194">
        <v>228</v>
      </c>
    </row>
    <row r="173" spans="1:9" ht="12" customHeight="1" x14ac:dyDescent="0.25">
      <c r="A173" s="189" t="s">
        <v>286</v>
      </c>
      <c r="B173" s="194">
        <v>1</v>
      </c>
      <c r="C173" s="194">
        <v>0</v>
      </c>
      <c r="D173" s="194">
        <v>0</v>
      </c>
      <c r="E173" s="194">
        <v>0</v>
      </c>
      <c r="F173" s="194">
        <v>0</v>
      </c>
      <c r="G173" s="194">
        <v>0</v>
      </c>
      <c r="H173" s="194">
        <v>1</v>
      </c>
      <c r="I173" s="194">
        <v>3041</v>
      </c>
    </row>
    <row r="174" spans="1:9" ht="12" customHeight="1" x14ac:dyDescent="0.25">
      <c r="A174" s="189" t="s">
        <v>287</v>
      </c>
      <c r="B174" s="194">
        <v>114</v>
      </c>
      <c r="C174" s="194">
        <v>93</v>
      </c>
      <c r="D174" s="194">
        <v>7</v>
      </c>
      <c r="E174" s="194">
        <v>2</v>
      </c>
      <c r="F174" s="194">
        <v>1</v>
      </c>
      <c r="G174" s="194">
        <v>0</v>
      </c>
      <c r="H174" s="194">
        <v>11</v>
      </c>
      <c r="I174" s="194">
        <v>32098</v>
      </c>
    </row>
    <row r="175" spans="1:9" ht="12" customHeight="1" x14ac:dyDescent="0.25">
      <c r="A175" s="187" t="s">
        <v>288</v>
      </c>
      <c r="B175" s="195">
        <v>178</v>
      </c>
      <c r="C175" s="195">
        <v>80</v>
      </c>
      <c r="D175" s="195">
        <v>42</v>
      </c>
      <c r="E175" s="195">
        <v>19</v>
      </c>
      <c r="F175" s="195">
        <v>14</v>
      </c>
      <c r="G175" s="195">
        <v>4</v>
      </c>
      <c r="H175" s="195">
        <v>19</v>
      </c>
      <c r="I175" s="195">
        <v>48648</v>
      </c>
    </row>
    <row r="176" spans="1:9" ht="12" customHeight="1" x14ac:dyDescent="0.25">
      <c r="A176" s="189" t="s">
        <v>289</v>
      </c>
      <c r="B176" s="194">
        <v>66</v>
      </c>
      <c r="C176" s="194">
        <v>32</v>
      </c>
      <c r="D176" s="194">
        <v>21</v>
      </c>
      <c r="E176" s="194">
        <v>7</v>
      </c>
      <c r="F176" s="194">
        <v>3</v>
      </c>
      <c r="G176" s="194">
        <v>3</v>
      </c>
      <c r="H176" s="194">
        <v>0</v>
      </c>
      <c r="I176" s="194">
        <v>9338</v>
      </c>
    </row>
    <row r="177" spans="1:9" ht="12" customHeight="1" x14ac:dyDescent="0.25">
      <c r="A177" s="189" t="s">
        <v>290</v>
      </c>
      <c r="B177" s="194">
        <v>4</v>
      </c>
      <c r="C177" s="194">
        <v>3</v>
      </c>
      <c r="D177" s="194">
        <v>1</v>
      </c>
      <c r="E177" s="194">
        <v>0</v>
      </c>
      <c r="F177" s="194">
        <v>0</v>
      </c>
      <c r="G177" s="194">
        <v>0</v>
      </c>
      <c r="H177" s="194">
        <v>0</v>
      </c>
      <c r="I177" s="194">
        <v>379</v>
      </c>
    </row>
    <row r="178" spans="1:9" ht="12" customHeight="1" x14ac:dyDescent="0.25">
      <c r="A178" s="189" t="s">
        <v>291</v>
      </c>
      <c r="B178" s="182">
        <v>0</v>
      </c>
      <c r="C178" s="182">
        <v>0</v>
      </c>
      <c r="D178" s="182">
        <v>0</v>
      </c>
      <c r="E178" s="182">
        <v>0</v>
      </c>
      <c r="F178" s="182">
        <v>0</v>
      </c>
      <c r="G178" s="182">
        <v>0</v>
      </c>
      <c r="H178" s="182">
        <v>0</v>
      </c>
      <c r="I178" s="182">
        <v>0</v>
      </c>
    </row>
    <row r="179" spans="1:9" ht="12" customHeight="1" x14ac:dyDescent="0.25">
      <c r="A179" s="189" t="s">
        <v>292</v>
      </c>
      <c r="B179" s="194">
        <v>55</v>
      </c>
      <c r="C179" s="194">
        <v>25</v>
      </c>
      <c r="D179" s="194">
        <v>10</v>
      </c>
      <c r="E179" s="194">
        <v>6</v>
      </c>
      <c r="F179" s="194">
        <v>6</v>
      </c>
      <c r="G179" s="194">
        <v>0</v>
      </c>
      <c r="H179" s="194">
        <v>8</v>
      </c>
      <c r="I179" s="194">
        <v>17863</v>
      </c>
    </row>
    <row r="180" spans="1:9" ht="12" customHeight="1" x14ac:dyDescent="0.25">
      <c r="A180" s="189" t="s">
        <v>293</v>
      </c>
      <c r="B180" s="194">
        <v>1</v>
      </c>
      <c r="C180" s="194">
        <v>0</v>
      </c>
      <c r="D180" s="194">
        <v>0</v>
      </c>
      <c r="E180" s="194">
        <v>1</v>
      </c>
      <c r="F180" s="194">
        <v>0</v>
      </c>
      <c r="G180" s="194">
        <v>0</v>
      </c>
      <c r="H180" s="194">
        <v>0</v>
      </c>
      <c r="I180" s="194">
        <v>209</v>
      </c>
    </row>
    <row r="181" spans="1:9" ht="12" customHeight="1" x14ac:dyDescent="0.25">
      <c r="A181" s="189" t="s">
        <v>294</v>
      </c>
      <c r="B181" s="194">
        <v>8</v>
      </c>
      <c r="C181" s="194">
        <v>8</v>
      </c>
      <c r="D181" s="194">
        <v>0</v>
      </c>
      <c r="E181" s="194">
        <v>0</v>
      </c>
      <c r="F181" s="194">
        <v>0</v>
      </c>
      <c r="G181" s="194">
        <v>0</v>
      </c>
      <c r="H181" s="194">
        <v>0</v>
      </c>
      <c r="I181" s="194">
        <v>294</v>
      </c>
    </row>
    <row r="182" spans="1:9" ht="12" customHeight="1" x14ac:dyDescent="0.25">
      <c r="A182" s="189" t="s">
        <v>295</v>
      </c>
      <c r="B182" s="182">
        <v>2</v>
      </c>
      <c r="C182" s="182">
        <v>2</v>
      </c>
      <c r="D182" s="182">
        <v>0</v>
      </c>
      <c r="E182" s="182">
        <v>0</v>
      </c>
      <c r="F182" s="182">
        <v>0</v>
      </c>
      <c r="G182" s="182">
        <v>0</v>
      </c>
      <c r="H182" s="182">
        <v>0</v>
      </c>
      <c r="I182" s="182">
        <v>72</v>
      </c>
    </row>
    <row r="183" spans="1:9" ht="12" customHeight="1" x14ac:dyDescent="0.25">
      <c r="A183" s="189" t="s">
        <v>296</v>
      </c>
      <c r="B183" s="194">
        <v>42</v>
      </c>
      <c r="C183" s="194">
        <v>10</v>
      </c>
      <c r="D183" s="194">
        <v>10</v>
      </c>
      <c r="E183" s="194">
        <v>5</v>
      </c>
      <c r="F183" s="194">
        <v>5</v>
      </c>
      <c r="G183" s="194">
        <v>1</v>
      </c>
      <c r="H183" s="194">
        <v>11</v>
      </c>
      <c r="I183" s="194">
        <v>20493</v>
      </c>
    </row>
    <row r="184" spans="1:9" ht="12" customHeight="1" x14ac:dyDescent="0.25">
      <c r="A184" s="189"/>
      <c r="B184" s="195"/>
      <c r="C184" s="195"/>
      <c r="D184" s="195"/>
      <c r="E184" s="195"/>
      <c r="F184" s="195"/>
      <c r="G184" s="195"/>
      <c r="H184" s="195"/>
      <c r="I184" s="195"/>
    </row>
    <row r="185" spans="1:9" ht="12" customHeight="1" x14ac:dyDescent="0.25">
      <c r="A185" s="187" t="s">
        <v>207</v>
      </c>
      <c r="B185" s="267">
        <v>1237</v>
      </c>
      <c r="C185" s="267">
        <v>278</v>
      </c>
      <c r="D185" s="267">
        <v>440</v>
      </c>
      <c r="E185" s="267">
        <v>225</v>
      </c>
      <c r="F185" s="267">
        <v>98</v>
      </c>
      <c r="G185" s="267">
        <v>54</v>
      </c>
      <c r="H185" s="267">
        <v>142</v>
      </c>
      <c r="I185" s="267">
        <v>383198</v>
      </c>
    </row>
    <row r="186" spans="1:9" ht="12" customHeight="1" x14ac:dyDescent="0.25">
      <c r="A186" s="187" t="s">
        <v>282</v>
      </c>
      <c r="B186" s="195">
        <v>1069</v>
      </c>
      <c r="C186" s="195">
        <v>257</v>
      </c>
      <c r="D186" s="195">
        <v>368</v>
      </c>
      <c r="E186" s="195">
        <v>192</v>
      </c>
      <c r="F186" s="195">
        <v>85</v>
      </c>
      <c r="G186" s="195">
        <v>47</v>
      </c>
      <c r="H186" s="195">
        <v>120</v>
      </c>
      <c r="I186" s="195">
        <v>323858</v>
      </c>
    </row>
    <row r="187" spans="1:9" ht="12" customHeight="1" x14ac:dyDescent="0.25">
      <c r="A187" s="189" t="s">
        <v>283</v>
      </c>
      <c r="B187" s="194">
        <v>1012</v>
      </c>
      <c r="C187" s="194">
        <v>250</v>
      </c>
      <c r="D187" s="194">
        <v>358</v>
      </c>
      <c r="E187" s="194">
        <v>185</v>
      </c>
      <c r="F187" s="194">
        <v>81</v>
      </c>
      <c r="G187" s="194">
        <v>42</v>
      </c>
      <c r="H187" s="194">
        <v>96</v>
      </c>
      <c r="I187" s="194">
        <v>268601</v>
      </c>
    </row>
    <row r="188" spans="1:9" ht="12" customHeight="1" x14ac:dyDescent="0.25">
      <c r="A188" s="189" t="s">
        <v>284</v>
      </c>
      <c r="B188" s="194">
        <v>45</v>
      </c>
      <c r="C188" s="194">
        <v>6</v>
      </c>
      <c r="D188" s="194">
        <v>3</v>
      </c>
      <c r="E188" s="194">
        <v>6</v>
      </c>
      <c r="F188" s="194">
        <v>3</v>
      </c>
      <c r="G188" s="194">
        <v>5</v>
      </c>
      <c r="H188" s="194">
        <v>22</v>
      </c>
      <c r="I188" s="194">
        <v>52306</v>
      </c>
    </row>
    <row r="189" spans="1:9" ht="12" customHeight="1" x14ac:dyDescent="0.25">
      <c r="A189" s="189" t="s">
        <v>285</v>
      </c>
      <c r="B189" s="194">
        <v>11</v>
      </c>
      <c r="C189" s="194">
        <v>1</v>
      </c>
      <c r="D189" s="194">
        <v>6</v>
      </c>
      <c r="E189" s="194">
        <v>1</v>
      </c>
      <c r="F189" s="194">
        <v>1</v>
      </c>
      <c r="G189" s="194">
        <v>0</v>
      </c>
      <c r="H189" s="194">
        <v>2</v>
      </c>
      <c r="I189" s="194">
        <v>2757</v>
      </c>
    </row>
    <row r="190" spans="1:9" ht="12" customHeight="1" x14ac:dyDescent="0.25">
      <c r="A190" s="189" t="s">
        <v>286</v>
      </c>
      <c r="B190" s="194">
        <v>0</v>
      </c>
      <c r="C190" s="194">
        <v>0</v>
      </c>
      <c r="D190" s="194">
        <v>0</v>
      </c>
      <c r="E190" s="194">
        <v>0</v>
      </c>
      <c r="F190" s="194">
        <v>0</v>
      </c>
      <c r="G190" s="194">
        <v>0</v>
      </c>
      <c r="H190" s="194">
        <v>0</v>
      </c>
      <c r="I190" s="194">
        <v>0</v>
      </c>
    </row>
    <row r="191" spans="1:9" ht="12" customHeight="1" x14ac:dyDescent="0.25">
      <c r="A191" s="189" t="s">
        <v>287</v>
      </c>
      <c r="B191" s="194">
        <v>1</v>
      </c>
      <c r="C191" s="194">
        <v>0</v>
      </c>
      <c r="D191" s="194">
        <v>1</v>
      </c>
      <c r="E191" s="194">
        <v>0</v>
      </c>
      <c r="F191" s="194">
        <v>0</v>
      </c>
      <c r="G191" s="194">
        <v>0</v>
      </c>
      <c r="H191" s="194">
        <v>0</v>
      </c>
      <c r="I191" s="194">
        <v>194</v>
      </c>
    </row>
    <row r="192" spans="1:9" ht="12" customHeight="1" x14ac:dyDescent="0.25">
      <c r="A192" s="187" t="s">
        <v>288</v>
      </c>
      <c r="B192" s="195">
        <v>168</v>
      </c>
      <c r="C192" s="195">
        <v>21</v>
      </c>
      <c r="D192" s="195">
        <v>72</v>
      </c>
      <c r="E192" s="195">
        <v>33</v>
      </c>
      <c r="F192" s="195">
        <v>13</v>
      </c>
      <c r="G192" s="195">
        <v>7</v>
      </c>
      <c r="H192" s="195">
        <v>22</v>
      </c>
      <c r="I192" s="195">
        <v>59340</v>
      </c>
    </row>
    <row r="193" spans="1:9" ht="12" customHeight="1" x14ac:dyDescent="0.25">
      <c r="A193" s="189" t="s">
        <v>289</v>
      </c>
      <c r="B193" s="194">
        <v>62</v>
      </c>
      <c r="C193" s="194">
        <v>7</v>
      </c>
      <c r="D193" s="194">
        <v>34</v>
      </c>
      <c r="E193" s="194">
        <v>15</v>
      </c>
      <c r="F193" s="194">
        <v>5</v>
      </c>
      <c r="G193" s="194">
        <v>0</v>
      </c>
      <c r="H193" s="194">
        <v>1</v>
      </c>
      <c r="I193" s="194">
        <v>11304</v>
      </c>
    </row>
    <row r="194" spans="1:9" ht="12" customHeight="1" x14ac:dyDescent="0.25">
      <c r="A194" s="189" t="s">
        <v>290</v>
      </c>
      <c r="B194" s="194">
        <v>25</v>
      </c>
      <c r="C194" s="194">
        <v>6</v>
      </c>
      <c r="D194" s="194">
        <v>14</v>
      </c>
      <c r="E194" s="194">
        <v>3</v>
      </c>
      <c r="F194" s="194">
        <v>2</v>
      </c>
      <c r="G194" s="194">
        <v>0</v>
      </c>
      <c r="H194" s="194">
        <v>0</v>
      </c>
      <c r="I194" s="194">
        <v>4060</v>
      </c>
    </row>
    <row r="195" spans="1:9" s="35" customFormat="1" ht="12" customHeight="1" x14ac:dyDescent="0.25">
      <c r="A195" s="189" t="s">
        <v>291</v>
      </c>
      <c r="B195" s="194">
        <v>12</v>
      </c>
      <c r="C195" s="194">
        <v>1</v>
      </c>
      <c r="D195" s="194">
        <v>5</v>
      </c>
      <c r="E195" s="194">
        <v>1</v>
      </c>
      <c r="F195" s="194">
        <v>0</v>
      </c>
      <c r="G195" s="194">
        <v>2</v>
      </c>
      <c r="H195" s="194">
        <v>3</v>
      </c>
      <c r="I195" s="194">
        <v>16706</v>
      </c>
    </row>
    <row r="196" spans="1:9" ht="12" customHeight="1" x14ac:dyDescent="0.25">
      <c r="A196" s="189" t="s">
        <v>292</v>
      </c>
      <c r="B196" s="194">
        <v>57</v>
      </c>
      <c r="C196" s="194">
        <v>6</v>
      </c>
      <c r="D196" s="194">
        <v>14</v>
      </c>
      <c r="E196" s="194">
        <v>11</v>
      </c>
      <c r="F196" s="194">
        <v>5</v>
      </c>
      <c r="G196" s="194">
        <v>5</v>
      </c>
      <c r="H196" s="194">
        <v>16</v>
      </c>
      <c r="I196" s="194">
        <v>24149</v>
      </c>
    </row>
    <row r="197" spans="1:9" ht="12" customHeight="1" x14ac:dyDescent="0.25">
      <c r="A197" s="189" t="s">
        <v>293</v>
      </c>
      <c r="B197" s="194">
        <v>11</v>
      </c>
      <c r="C197" s="194">
        <v>0</v>
      </c>
      <c r="D197" s="194">
        <v>5</v>
      </c>
      <c r="E197" s="194">
        <v>3</v>
      </c>
      <c r="F197" s="194">
        <v>1</v>
      </c>
      <c r="G197" s="194">
        <v>0</v>
      </c>
      <c r="H197" s="194">
        <v>2</v>
      </c>
      <c r="I197" s="194">
        <v>3084</v>
      </c>
    </row>
    <row r="198" spans="1:9" ht="12" customHeight="1" x14ac:dyDescent="0.25">
      <c r="A198" s="189" t="s">
        <v>294</v>
      </c>
      <c r="B198" s="194">
        <v>1</v>
      </c>
      <c r="C198" s="194">
        <v>1</v>
      </c>
      <c r="D198" s="194">
        <v>0</v>
      </c>
      <c r="E198" s="194">
        <v>0</v>
      </c>
      <c r="F198" s="194">
        <v>0</v>
      </c>
      <c r="G198" s="194">
        <v>0</v>
      </c>
      <c r="H198" s="194">
        <v>0</v>
      </c>
      <c r="I198" s="194">
        <v>37</v>
      </c>
    </row>
    <row r="199" spans="1:9" ht="12" customHeight="1" x14ac:dyDescent="0.25">
      <c r="A199" s="189" t="s">
        <v>295</v>
      </c>
      <c r="B199" s="182">
        <v>0</v>
      </c>
      <c r="C199" s="182">
        <v>0</v>
      </c>
      <c r="D199" s="182">
        <v>0</v>
      </c>
      <c r="E199" s="182">
        <v>0</v>
      </c>
      <c r="F199" s="182">
        <v>0</v>
      </c>
      <c r="G199" s="182">
        <v>0</v>
      </c>
      <c r="H199" s="182">
        <v>0</v>
      </c>
      <c r="I199" s="182">
        <v>0</v>
      </c>
    </row>
    <row r="200" spans="1:9" ht="12" customHeight="1" x14ac:dyDescent="0.25">
      <c r="A200" s="189" t="s">
        <v>296</v>
      </c>
      <c r="B200" s="194">
        <v>0</v>
      </c>
      <c r="C200" s="194">
        <v>0</v>
      </c>
      <c r="D200" s="194">
        <v>0</v>
      </c>
      <c r="E200" s="194">
        <v>0</v>
      </c>
      <c r="F200" s="194">
        <v>0</v>
      </c>
      <c r="G200" s="194">
        <v>0</v>
      </c>
      <c r="H200" s="194">
        <v>0</v>
      </c>
      <c r="I200" s="194">
        <v>0</v>
      </c>
    </row>
    <row r="201" spans="1:9" ht="12" customHeight="1" x14ac:dyDescent="0.25">
      <c r="A201" s="189"/>
      <c r="B201" s="194"/>
      <c r="C201" s="194"/>
      <c r="D201" s="194"/>
      <c r="E201" s="194"/>
      <c r="F201" s="194"/>
      <c r="G201" s="194"/>
      <c r="H201" s="194"/>
      <c r="I201" s="194"/>
    </row>
    <row r="202" spans="1:9" ht="12" customHeight="1" x14ac:dyDescent="0.25">
      <c r="A202" s="187" t="s">
        <v>208</v>
      </c>
      <c r="B202" s="267">
        <v>1434</v>
      </c>
      <c r="C202" s="267">
        <v>343</v>
      </c>
      <c r="D202" s="267">
        <v>576</v>
      </c>
      <c r="E202" s="267">
        <v>212</v>
      </c>
      <c r="F202" s="267">
        <v>149</v>
      </c>
      <c r="G202" s="267">
        <v>62</v>
      </c>
      <c r="H202" s="267">
        <v>92</v>
      </c>
      <c r="I202" s="267">
        <v>330218</v>
      </c>
    </row>
    <row r="203" spans="1:9" ht="12" customHeight="1" x14ac:dyDescent="0.25">
      <c r="A203" s="187" t="s">
        <v>282</v>
      </c>
      <c r="B203" s="195">
        <v>1140</v>
      </c>
      <c r="C203" s="195">
        <v>288</v>
      </c>
      <c r="D203" s="195">
        <v>466</v>
      </c>
      <c r="E203" s="195">
        <v>150</v>
      </c>
      <c r="F203" s="195">
        <v>112</v>
      </c>
      <c r="G203" s="195">
        <v>46</v>
      </c>
      <c r="H203" s="195">
        <v>78</v>
      </c>
      <c r="I203" s="195">
        <v>262615</v>
      </c>
    </row>
    <row r="204" spans="1:9" ht="12" customHeight="1" x14ac:dyDescent="0.25">
      <c r="A204" s="189" t="s">
        <v>283</v>
      </c>
      <c r="B204" s="194">
        <v>1110</v>
      </c>
      <c r="C204" s="194">
        <v>286</v>
      </c>
      <c r="D204" s="194">
        <v>456</v>
      </c>
      <c r="E204" s="194">
        <v>145</v>
      </c>
      <c r="F204" s="194">
        <v>111</v>
      </c>
      <c r="G204" s="194">
        <v>43</v>
      </c>
      <c r="H204" s="194">
        <v>69</v>
      </c>
      <c r="I204" s="194">
        <v>241112</v>
      </c>
    </row>
    <row r="205" spans="1:9" ht="12" customHeight="1" x14ac:dyDescent="0.25">
      <c r="A205" s="189" t="s">
        <v>284</v>
      </c>
      <c r="B205" s="194">
        <v>15</v>
      </c>
      <c r="C205" s="194">
        <v>0</v>
      </c>
      <c r="D205" s="194">
        <v>6</v>
      </c>
      <c r="E205" s="194">
        <v>1</v>
      </c>
      <c r="F205" s="194">
        <v>0</v>
      </c>
      <c r="G205" s="194">
        <v>2</v>
      </c>
      <c r="H205" s="194">
        <v>6</v>
      </c>
      <c r="I205" s="194">
        <v>13151</v>
      </c>
    </row>
    <row r="206" spans="1:9" ht="12" customHeight="1" x14ac:dyDescent="0.25">
      <c r="A206" s="189" t="s">
        <v>285</v>
      </c>
      <c r="B206" s="194">
        <v>4</v>
      </c>
      <c r="C206" s="194">
        <v>1</v>
      </c>
      <c r="D206" s="194">
        <v>0</v>
      </c>
      <c r="E206" s="194">
        <v>3</v>
      </c>
      <c r="F206" s="194">
        <v>0</v>
      </c>
      <c r="G206" s="194">
        <v>0</v>
      </c>
      <c r="H206" s="194">
        <v>0</v>
      </c>
      <c r="I206" s="194">
        <v>770</v>
      </c>
    </row>
    <row r="207" spans="1:9" ht="12" customHeight="1" x14ac:dyDescent="0.25">
      <c r="A207" s="189" t="s">
        <v>286</v>
      </c>
      <c r="B207" s="194">
        <v>1</v>
      </c>
      <c r="C207" s="194">
        <v>0</v>
      </c>
      <c r="D207" s="194">
        <v>0</v>
      </c>
      <c r="E207" s="194">
        <v>0</v>
      </c>
      <c r="F207" s="194">
        <v>0</v>
      </c>
      <c r="G207" s="194">
        <v>1</v>
      </c>
      <c r="H207" s="194">
        <v>0</v>
      </c>
      <c r="I207" s="194">
        <v>417</v>
      </c>
    </row>
    <row r="208" spans="1:9" ht="12" customHeight="1" x14ac:dyDescent="0.25">
      <c r="A208" s="189" t="s">
        <v>287</v>
      </c>
      <c r="B208" s="194">
        <v>10</v>
      </c>
      <c r="C208" s="194">
        <v>1</v>
      </c>
      <c r="D208" s="194">
        <v>4</v>
      </c>
      <c r="E208" s="194">
        <v>1</v>
      </c>
      <c r="F208" s="194">
        <v>1</v>
      </c>
      <c r="G208" s="194">
        <v>0</v>
      </c>
      <c r="H208" s="194">
        <v>3</v>
      </c>
      <c r="I208" s="194">
        <v>7165</v>
      </c>
    </row>
    <row r="209" spans="1:9" ht="12" customHeight="1" x14ac:dyDescent="0.25">
      <c r="A209" s="187" t="s">
        <v>288</v>
      </c>
      <c r="B209" s="195">
        <v>294</v>
      </c>
      <c r="C209" s="195">
        <v>55</v>
      </c>
      <c r="D209" s="195">
        <v>110</v>
      </c>
      <c r="E209" s="195">
        <v>62</v>
      </c>
      <c r="F209" s="195">
        <v>37</v>
      </c>
      <c r="G209" s="195">
        <v>16</v>
      </c>
      <c r="H209" s="195">
        <v>14</v>
      </c>
      <c r="I209" s="195">
        <v>67603</v>
      </c>
    </row>
    <row r="210" spans="1:9" ht="12" customHeight="1" x14ac:dyDescent="0.25">
      <c r="A210" s="189" t="s">
        <v>289</v>
      </c>
      <c r="B210" s="194">
        <v>122</v>
      </c>
      <c r="C210" s="194">
        <v>23</v>
      </c>
      <c r="D210" s="194">
        <v>49</v>
      </c>
      <c r="E210" s="194">
        <v>31</v>
      </c>
      <c r="F210" s="194">
        <v>13</v>
      </c>
      <c r="G210" s="194">
        <v>5</v>
      </c>
      <c r="H210" s="194">
        <v>1</v>
      </c>
      <c r="I210" s="194">
        <v>23793</v>
      </c>
    </row>
    <row r="211" spans="1:9" ht="12" customHeight="1" x14ac:dyDescent="0.25">
      <c r="A211" s="189" t="s">
        <v>290</v>
      </c>
      <c r="B211" s="194">
        <v>29</v>
      </c>
      <c r="C211" s="194">
        <v>6</v>
      </c>
      <c r="D211" s="194">
        <v>12</v>
      </c>
      <c r="E211" s="194">
        <v>6</v>
      </c>
      <c r="F211" s="194">
        <v>4</v>
      </c>
      <c r="G211" s="194">
        <v>1</v>
      </c>
      <c r="H211" s="194">
        <v>0</v>
      </c>
      <c r="I211" s="194">
        <v>5625</v>
      </c>
    </row>
    <row r="212" spans="1:9" ht="12" customHeight="1" x14ac:dyDescent="0.25">
      <c r="A212" s="189" t="s">
        <v>291</v>
      </c>
      <c r="B212" s="194">
        <v>10</v>
      </c>
      <c r="C212" s="194">
        <v>0</v>
      </c>
      <c r="D212" s="194">
        <v>3</v>
      </c>
      <c r="E212" s="194">
        <v>1</v>
      </c>
      <c r="F212" s="194">
        <v>1</v>
      </c>
      <c r="G212" s="194">
        <v>1</v>
      </c>
      <c r="H212" s="194">
        <v>4</v>
      </c>
      <c r="I212" s="194">
        <v>4472</v>
      </c>
    </row>
    <row r="213" spans="1:9" ht="12" customHeight="1" x14ac:dyDescent="0.25">
      <c r="A213" s="189" t="s">
        <v>292</v>
      </c>
      <c r="B213" s="194">
        <v>80</v>
      </c>
      <c r="C213" s="194">
        <v>12</v>
      </c>
      <c r="D213" s="194">
        <v>32</v>
      </c>
      <c r="E213" s="194">
        <v>15</v>
      </c>
      <c r="F213" s="194">
        <v>10</v>
      </c>
      <c r="G213" s="194">
        <v>6</v>
      </c>
      <c r="H213" s="194">
        <v>5</v>
      </c>
      <c r="I213" s="194">
        <v>19964</v>
      </c>
    </row>
    <row r="214" spans="1:9" ht="12" customHeight="1" x14ac:dyDescent="0.25">
      <c r="A214" s="189" t="s">
        <v>293</v>
      </c>
      <c r="B214" s="194">
        <v>19</v>
      </c>
      <c r="C214" s="194">
        <v>2</v>
      </c>
      <c r="D214" s="194">
        <v>5</v>
      </c>
      <c r="E214" s="194">
        <v>4</v>
      </c>
      <c r="F214" s="194">
        <v>3</v>
      </c>
      <c r="G214" s="194">
        <v>3</v>
      </c>
      <c r="H214" s="194">
        <v>2</v>
      </c>
      <c r="I214" s="194">
        <v>6385</v>
      </c>
    </row>
    <row r="215" spans="1:9" ht="12" customHeight="1" x14ac:dyDescent="0.25">
      <c r="A215" s="189" t="s">
        <v>294</v>
      </c>
      <c r="B215" s="194">
        <v>9</v>
      </c>
      <c r="C215" s="194">
        <v>8</v>
      </c>
      <c r="D215" s="194">
        <v>0</v>
      </c>
      <c r="E215" s="194">
        <v>0</v>
      </c>
      <c r="F215" s="194">
        <v>1</v>
      </c>
      <c r="G215" s="194">
        <v>0</v>
      </c>
      <c r="H215" s="194">
        <v>0</v>
      </c>
      <c r="I215" s="194">
        <v>613</v>
      </c>
    </row>
    <row r="216" spans="1:9" ht="12" customHeight="1" x14ac:dyDescent="0.25">
      <c r="A216" s="189" t="s">
        <v>295</v>
      </c>
      <c r="B216" s="194">
        <v>2</v>
      </c>
      <c r="C216" s="194">
        <v>1</v>
      </c>
      <c r="D216" s="194">
        <v>1</v>
      </c>
      <c r="E216" s="194">
        <v>0</v>
      </c>
      <c r="F216" s="194">
        <v>0</v>
      </c>
      <c r="G216" s="194">
        <v>0</v>
      </c>
      <c r="H216" s="194">
        <v>0</v>
      </c>
      <c r="I216" s="194">
        <v>216</v>
      </c>
    </row>
    <row r="217" spans="1:9" ht="12" customHeight="1" x14ac:dyDescent="0.25">
      <c r="A217" s="189" t="s">
        <v>296</v>
      </c>
      <c r="B217" s="194">
        <v>23</v>
      </c>
      <c r="C217" s="194">
        <v>3</v>
      </c>
      <c r="D217" s="194">
        <v>8</v>
      </c>
      <c r="E217" s="194">
        <v>5</v>
      </c>
      <c r="F217" s="194">
        <v>5</v>
      </c>
      <c r="G217" s="194">
        <v>0</v>
      </c>
      <c r="H217" s="194">
        <v>2</v>
      </c>
      <c r="I217" s="194">
        <v>6535</v>
      </c>
    </row>
    <row r="218" spans="1:9" ht="33.75" customHeight="1" x14ac:dyDescent="0.25">
      <c r="A218" s="322" t="s">
        <v>281</v>
      </c>
      <c r="B218" s="322"/>
      <c r="C218" s="322"/>
      <c r="D218" s="322"/>
      <c r="E218" s="322"/>
      <c r="F218" s="322"/>
      <c r="G218" s="322"/>
      <c r="H218" s="322"/>
      <c r="I218" s="322"/>
    </row>
    <row r="219" spans="1:9" ht="12.75" customHeight="1" x14ac:dyDescent="0.25">
      <c r="A219" s="337" t="s">
        <v>329</v>
      </c>
      <c r="B219" s="337" t="s">
        <v>63</v>
      </c>
      <c r="C219" s="337" t="s">
        <v>83</v>
      </c>
      <c r="D219" s="337"/>
      <c r="E219" s="337"/>
      <c r="F219" s="337"/>
      <c r="G219" s="337"/>
      <c r="H219" s="337"/>
      <c r="I219" s="337" t="s">
        <v>322</v>
      </c>
    </row>
    <row r="220" spans="1:9" ht="27.75" customHeight="1" x14ac:dyDescent="0.25">
      <c r="A220" s="337"/>
      <c r="B220" s="337"/>
      <c r="C220" s="281" t="s">
        <v>64</v>
      </c>
      <c r="D220" s="281" t="s">
        <v>65</v>
      </c>
      <c r="E220" s="281" t="s">
        <v>71</v>
      </c>
      <c r="F220" s="281" t="s">
        <v>70</v>
      </c>
      <c r="G220" s="281" t="s">
        <v>69</v>
      </c>
      <c r="H220" s="281" t="s">
        <v>84</v>
      </c>
      <c r="I220" s="337"/>
    </row>
    <row r="221" spans="1:9" ht="12.75" customHeight="1" x14ac:dyDescent="0.25">
      <c r="A221" s="191" t="s">
        <v>270</v>
      </c>
      <c r="B221" s="267">
        <v>865</v>
      </c>
      <c r="C221" s="267">
        <v>407</v>
      </c>
      <c r="D221" s="267">
        <v>278</v>
      </c>
      <c r="E221" s="267">
        <v>96</v>
      </c>
      <c r="F221" s="267">
        <v>40</v>
      </c>
      <c r="G221" s="267">
        <v>13</v>
      </c>
      <c r="H221" s="267">
        <v>31</v>
      </c>
      <c r="I221" s="267">
        <v>140254</v>
      </c>
    </row>
    <row r="222" spans="1:9" ht="12.75" customHeight="1" x14ac:dyDescent="0.25">
      <c r="A222" s="187" t="s">
        <v>282</v>
      </c>
      <c r="B222" s="195">
        <v>807</v>
      </c>
      <c r="C222" s="195">
        <v>388</v>
      </c>
      <c r="D222" s="195">
        <v>256</v>
      </c>
      <c r="E222" s="195">
        <v>89</v>
      </c>
      <c r="F222" s="195">
        <v>36</v>
      </c>
      <c r="G222" s="195">
        <v>10</v>
      </c>
      <c r="H222" s="195">
        <v>28</v>
      </c>
      <c r="I222" s="195">
        <v>129616</v>
      </c>
    </row>
    <row r="223" spans="1:9" ht="12.75" customHeight="1" x14ac:dyDescent="0.25">
      <c r="A223" s="189" t="s">
        <v>283</v>
      </c>
      <c r="B223" s="194">
        <v>789</v>
      </c>
      <c r="C223" s="194">
        <v>382</v>
      </c>
      <c r="D223" s="194">
        <v>250</v>
      </c>
      <c r="E223" s="194">
        <v>89</v>
      </c>
      <c r="F223" s="194">
        <v>36</v>
      </c>
      <c r="G223" s="194">
        <v>8</v>
      </c>
      <c r="H223" s="194">
        <v>24</v>
      </c>
      <c r="I223" s="194">
        <v>120554</v>
      </c>
    </row>
    <row r="224" spans="1:9" ht="12.75" customHeight="1" x14ac:dyDescent="0.25">
      <c r="A224" s="189" t="s">
        <v>284</v>
      </c>
      <c r="B224" s="194">
        <v>8</v>
      </c>
      <c r="C224" s="194">
        <v>1</v>
      </c>
      <c r="D224" s="194">
        <v>2</v>
      </c>
      <c r="E224" s="194">
        <v>0</v>
      </c>
      <c r="F224" s="194">
        <v>0</v>
      </c>
      <c r="G224" s="194">
        <v>1</v>
      </c>
      <c r="H224" s="194">
        <v>4</v>
      </c>
      <c r="I224" s="194">
        <v>7720</v>
      </c>
    </row>
    <row r="225" spans="1:9" ht="12.75" customHeight="1" x14ac:dyDescent="0.25">
      <c r="A225" s="189" t="s">
        <v>285</v>
      </c>
      <c r="B225" s="182">
        <v>2</v>
      </c>
      <c r="C225" s="182">
        <v>0</v>
      </c>
      <c r="D225" s="182">
        <v>2</v>
      </c>
      <c r="E225" s="182">
        <v>0</v>
      </c>
      <c r="F225" s="182">
        <v>0</v>
      </c>
      <c r="G225" s="182">
        <v>0</v>
      </c>
      <c r="H225" s="182">
        <v>0</v>
      </c>
      <c r="I225" s="182">
        <v>274</v>
      </c>
    </row>
    <row r="226" spans="1:9" ht="12.75" customHeight="1" x14ac:dyDescent="0.25">
      <c r="A226" s="189" t="s">
        <v>286</v>
      </c>
      <c r="B226" s="182">
        <v>0</v>
      </c>
      <c r="C226" s="182">
        <v>0</v>
      </c>
      <c r="D226" s="182">
        <v>0</v>
      </c>
      <c r="E226" s="182">
        <v>0</v>
      </c>
      <c r="F226" s="182">
        <v>0</v>
      </c>
      <c r="G226" s="182">
        <v>0</v>
      </c>
      <c r="H226" s="182">
        <v>0</v>
      </c>
      <c r="I226" s="182">
        <v>0</v>
      </c>
    </row>
    <row r="227" spans="1:9" ht="12.75" customHeight="1" x14ac:dyDescent="0.25">
      <c r="A227" s="189" t="s">
        <v>287</v>
      </c>
      <c r="B227" s="194">
        <v>8</v>
      </c>
      <c r="C227" s="194">
        <v>5</v>
      </c>
      <c r="D227" s="194">
        <v>2</v>
      </c>
      <c r="E227" s="194">
        <v>0</v>
      </c>
      <c r="F227" s="194">
        <v>0</v>
      </c>
      <c r="G227" s="194">
        <v>1</v>
      </c>
      <c r="H227" s="194">
        <v>0</v>
      </c>
      <c r="I227" s="194">
        <v>1068</v>
      </c>
    </row>
    <row r="228" spans="1:9" ht="12.75" customHeight="1" x14ac:dyDescent="0.25">
      <c r="A228" s="187" t="s">
        <v>288</v>
      </c>
      <c r="B228" s="195">
        <v>58</v>
      </c>
      <c r="C228" s="195">
        <v>19</v>
      </c>
      <c r="D228" s="195">
        <v>22</v>
      </c>
      <c r="E228" s="195">
        <v>7</v>
      </c>
      <c r="F228" s="195">
        <v>4</v>
      </c>
      <c r="G228" s="195">
        <v>3</v>
      </c>
      <c r="H228" s="195">
        <v>3</v>
      </c>
      <c r="I228" s="195">
        <v>10638</v>
      </c>
    </row>
    <row r="229" spans="1:9" ht="12.75" customHeight="1" x14ac:dyDescent="0.25">
      <c r="A229" s="189" t="s">
        <v>289</v>
      </c>
      <c r="B229" s="194">
        <v>6</v>
      </c>
      <c r="C229" s="194">
        <v>2</v>
      </c>
      <c r="D229" s="194">
        <v>3</v>
      </c>
      <c r="E229" s="194">
        <v>0</v>
      </c>
      <c r="F229" s="194">
        <v>0</v>
      </c>
      <c r="G229" s="194">
        <v>0</v>
      </c>
      <c r="H229" s="194">
        <v>1</v>
      </c>
      <c r="I229" s="194">
        <v>1393</v>
      </c>
    </row>
    <row r="230" spans="1:9" ht="12.75" customHeight="1" x14ac:dyDescent="0.25">
      <c r="A230" s="189" t="s">
        <v>290</v>
      </c>
      <c r="B230" s="194">
        <v>3</v>
      </c>
      <c r="C230" s="194">
        <v>0</v>
      </c>
      <c r="D230" s="194">
        <v>3</v>
      </c>
      <c r="E230" s="194">
        <v>0</v>
      </c>
      <c r="F230" s="194">
        <v>0</v>
      </c>
      <c r="G230" s="194">
        <v>0</v>
      </c>
      <c r="H230" s="194">
        <v>0</v>
      </c>
      <c r="I230" s="194">
        <v>419</v>
      </c>
    </row>
    <row r="231" spans="1:9" ht="12.75" customHeight="1" x14ac:dyDescent="0.25">
      <c r="A231" s="189" t="s">
        <v>291</v>
      </c>
      <c r="B231" s="194">
        <v>0</v>
      </c>
      <c r="C231" s="194">
        <v>0</v>
      </c>
      <c r="D231" s="194">
        <v>0</v>
      </c>
      <c r="E231" s="194">
        <v>0</v>
      </c>
      <c r="F231" s="194">
        <v>0</v>
      </c>
      <c r="G231" s="194">
        <v>0</v>
      </c>
      <c r="H231" s="194">
        <v>0</v>
      </c>
      <c r="I231" s="194">
        <v>0</v>
      </c>
    </row>
    <row r="232" spans="1:9" ht="12.75" customHeight="1" x14ac:dyDescent="0.25">
      <c r="A232" s="189" t="s">
        <v>292</v>
      </c>
      <c r="B232" s="194">
        <v>30</v>
      </c>
      <c r="C232" s="194">
        <v>3</v>
      </c>
      <c r="D232" s="194">
        <v>13</v>
      </c>
      <c r="E232" s="194">
        <v>7</v>
      </c>
      <c r="F232" s="194">
        <v>4</v>
      </c>
      <c r="G232" s="194">
        <v>1</v>
      </c>
      <c r="H232" s="194">
        <v>2</v>
      </c>
      <c r="I232" s="194">
        <v>7064</v>
      </c>
    </row>
    <row r="233" spans="1:9" ht="12.75" customHeight="1" x14ac:dyDescent="0.25">
      <c r="A233" s="189" t="s">
        <v>293</v>
      </c>
      <c r="B233" s="194">
        <v>5</v>
      </c>
      <c r="C233" s="194">
        <v>0</v>
      </c>
      <c r="D233" s="194">
        <v>3</v>
      </c>
      <c r="E233" s="194">
        <v>0</v>
      </c>
      <c r="F233" s="194">
        <v>0</v>
      </c>
      <c r="G233" s="194">
        <v>2</v>
      </c>
      <c r="H233" s="194">
        <v>0</v>
      </c>
      <c r="I233" s="194">
        <v>1258</v>
      </c>
    </row>
    <row r="234" spans="1:9" ht="12.75" customHeight="1" x14ac:dyDescent="0.25">
      <c r="A234" s="189" t="s">
        <v>294</v>
      </c>
      <c r="B234" s="194">
        <v>12</v>
      </c>
      <c r="C234" s="194">
        <v>12</v>
      </c>
      <c r="D234" s="194">
        <v>0</v>
      </c>
      <c r="E234" s="194">
        <v>0</v>
      </c>
      <c r="F234" s="194">
        <v>0</v>
      </c>
      <c r="G234" s="194">
        <v>0</v>
      </c>
      <c r="H234" s="194">
        <v>0</v>
      </c>
      <c r="I234" s="194">
        <v>432</v>
      </c>
    </row>
    <row r="235" spans="1:9" ht="12.75" customHeight="1" x14ac:dyDescent="0.25">
      <c r="A235" s="189" t="s">
        <v>295</v>
      </c>
      <c r="B235" s="182">
        <v>2</v>
      </c>
      <c r="C235" s="182">
        <v>2</v>
      </c>
      <c r="D235" s="182">
        <v>0</v>
      </c>
      <c r="E235" s="182">
        <v>0</v>
      </c>
      <c r="F235" s="182">
        <v>0</v>
      </c>
      <c r="G235" s="182">
        <v>0</v>
      </c>
      <c r="H235" s="182">
        <v>0</v>
      </c>
      <c r="I235" s="182">
        <v>72</v>
      </c>
    </row>
    <row r="236" spans="1:9" ht="12.75" customHeight="1" x14ac:dyDescent="0.25">
      <c r="A236" s="189" t="s">
        <v>296</v>
      </c>
      <c r="B236" s="194">
        <v>0</v>
      </c>
      <c r="C236" s="194">
        <v>0</v>
      </c>
      <c r="D236" s="194">
        <v>0</v>
      </c>
      <c r="E236" s="194">
        <v>0</v>
      </c>
      <c r="F236" s="194">
        <v>0</v>
      </c>
      <c r="G236" s="194">
        <v>0</v>
      </c>
      <c r="H236" s="194">
        <v>0</v>
      </c>
      <c r="I236" s="194">
        <v>0</v>
      </c>
    </row>
    <row r="237" spans="1:9" ht="12.75" customHeight="1" x14ac:dyDescent="0.25">
      <c r="A237" s="189"/>
      <c r="B237" s="193"/>
      <c r="C237" s="193"/>
      <c r="D237" s="193"/>
      <c r="E237" s="193"/>
      <c r="F237" s="193"/>
      <c r="G237" s="193"/>
      <c r="H237" s="193"/>
      <c r="I237" s="193"/>
    </row>
    <row r="238" spans="1:9" ht="12.75" customHeight="1" x14ac:dyDescent="0.25">
      <c r="A238" s="187" t="s">
        <v>251</v>
      </c>
      <c r="B238" s="267">
        <v>2676</v>
      </c>
      <c r="C238" s="267">
        <v>1643</v>
      </c>
      <c r="D238" s="267">
        <v>503</v>
      </c>
      <c r="E238" s="267">
        <v>166</v>
      </c>
      <c r="F238" s="267">
        <v>63</v>
      </c>
      <c r="G238" s="267">
        <v>40</v>
      </c>
      <c r="H238" s="267">
        <v>261</v>
      </c>
      <c r="I238" s="267">
        <v>1344737</v>
      </c>
    </row>
    <row r="239" spans="1:9" ht="12.75" customHeight="1" x14ac:dyDescent="0.25">
      <c r="A239" s="187" t="s">
        <v>282</v>
      </c>
      <c r="B239" s="195">
        <v>1547</v>
      </c>
      <c r="C239" s="195">
        <v>658</v>
      </c>
      <c r="D239" s="195">
        <v>427</v>
      </c>
      <c r="E239" s="195">
        <v>139</v>
      </c>
      <c r="F239" s="195">
        <v>50</v>
      </c>
      <c r="G239" s="195">
        <v>38</v>
      </c>
      <c r="H239" s="195">
        <v>235</v>
      </c>
      <c r="I239" s="195">
        <v>1254919</v>
      </c>
    </row>
    <row r="240" spans="1:9" ht="12.75" customHeight="1" x14ac:dyDescent="0.25">
      <c r="A240" s="189" t="s">
        <v>283</v>
      </c>
      <c r="B240" s="194">
        <v>1376</v>
      </c>
      <c r="C240" s="194">
        <v>523</v>
      </c>
      <c r="D240" s="194">
        <v>414</v>
      </c>
      <c r="E240" s="194">
        <v>131</v>
      </c>
      <c r="F240" s="194">
        <v>48</v>
      </c>
      <c r="G240" s="194">
        <v>38</v>
      </c>
      <c r="H240" s="194">
        <v>222</v>
      </c>
      <c r="I240" s="194">
        <v>1218782</v>
      </c>
    </row>
    <row r="241" spans="1:9" ht="12.75" customHeight="1" x14ac:dyDescent="0.25">
      <c r="A241" s="189" t="s">
        <v>284</v>
      </c>
      <c r="B241" s="194">
        <v>27</v>
      </c>
      <c r="C241" s="194">
        <v>5</v>
      </c>
      <c r="D241" s="194">
        <v>10</v>
      </c>
      <c r="E241" s="194">
        <v>3</v>
      </c>
      <c r="F241" s="194">
        <v>1</v>
      </c>
      <c r="G241" s="194">
        <v>0</v>
      </c>
      <c r="H241" s="194">
        <v>8</v>
      </c>
      <c r="I241" s="194">
        <v>9442</v>
      </c>
    </row>
    <row r="242" spans="1:9" ht="12.75" customHeight="1" x14ac:dyDescent="0.25">
      <c r="A242" s="189" t="s">
        <v>285</v>
      </c>
      <c r="B242" s="194">
        <v>10</v>
      </c>
      <c r="C242" s="194">
        <v>2</v>
      </c>
      <c r="D242" s="194">
        <v>2</v>
      </c>
      <c r="E242" s="194">
        <v>4</v>
      </c>
      <c r="F242" s="194">
        <v>0</v>
      </c>
      <c r="G242" s="194">
        <v>0</v>
      </c>
      <c r="H242" s="194">
        <v>2</v>
      </c>
      <c r="I242" s="194">
        <v>3312</v>
      </c>
    </row>
    <row r="243" spans="1:9" ht="12.75" customHeight="1" x14ac:dyDescent="0.25">
      <c r="A243" s="189" t="s">
        <v>286</v>
      </c>
      <c r="B243" s="194">
        <v>0</v>
      </c>
      <c r="C243" s="194">
        <v>0</v>
      </c>
      <c r="D243" s="194">
        <v>0</v>
      </c>
      <c r="E243" s="194">
        <v>0</v>
      </c>
      <c r="F243" s="194">
        <v>0</v>
      </c>
      <c r="G243" s="194">
        <v>0</v>
      </c>
      <c r="H243" s="194">
        <v>0</v>
      </c>
      <c r="I243" s="194">
        <v>0</v>
      </c>
    </row>
    <row r="244" spans="1:9" s="35" customFormat="1" ht="12.75" customHeight="1" x14ac:dyDescent="0.25">
      <c r="A244" s="189" t="s">
        <v>287</v>
      </c>
      <c r="B244" s="194">
        <v>134</v>
      </c>
      <c r="C244" s="194">
        <v>128</v>
      </c>
      <c r="D244" s="194">
        <v>1</v>
      </c>
      <c r="E244" s="194">
        <v>1</v>
      </c>
      <c r="F244" s="194">
        <v>1</v>
      </c>
      <c r="G244" s="194">
        <v>0</v>
      </c>
      <c r="H244" s="194">
        <v>3</v>
      </c>
      <c r="I244" s="194">
        <v>23383</v>
      </c>
    </row>
    <row r="245" spans="1:9" ht="12.75" customHeight="1" x14ac:dyDescent="0.25">
      <c r="A245" s="187" t="s">
        <v>288</v>
      </c>
      <c r="B245" s="195">
        <v>1129</v>
      </c>
      <c r="C245" s="195">
        <v>985</v>
      </c>
      <c r="D245" s="195">
        <v>76</v>
      </c>
      <c r="E245" s="195">
        <v>27</v>
      </c>
      <c r="F245" s="195">
        <v>13</v>
      </c>
      <c r="G245" s="195">
        <v>2</v>
      </c>
      <c r="H245" s="195">
        <v>26</v>
      </c>
      <c r="I245" s="195">
        <v>89818</v>
      </c>
    </row>
    <row r="246" spans="1:9" ht="12.75" customHeight="1" x14ac:dyDescent="0.25">
      <c r="A246" s="189" t="s">
        <v>289</v>
      </c>
      <c r="B246" s="194">
        <v>122</v>
      </c>
      <c r="C246" s="194">
        <v>61</v>
      </c>
      <c r="D246" s="194">
        <v>51</v>
      </c>
      <c r="E246" s="194">
        <v>9</v>
      </c>
      <c r="F246" s="194">
        <v>0</v>
      </c>
      <c r="G246" s="194">
        <v>0</v>
      </c>
      <c r="H246" s="194">
        <v>1</v>
      </c>
      <c r="I246" s="194">
        <v>14791</v>
      </c>
    </row>
    <row r="247" spans="1:9" ht="12.75" customHeight="1" x14ac:dyDescent="0.25">
      <c r="A247" s="189" t="s">
        <v>290</v>
      </c>
      <c r="B247" s="194">
        <v>19</v>
      </c>
      <c r="C247" s="194">
        <v>14</v>
      </c>
      <c r="D247" s="194">
        <v>3</v>
      </c>
      <c r="E247" s="194">
        <v>2</v>
      </c>
      <c r="F247" s="194">
        <v>0</v>
      </c>
      <c r="G247" s="194">
        <v>0</v>
      </c>
      <c r="H247" s="194">
        <v>0</v>
      </c>
      <c r="I247" s="194">
        <v>1973</v>
      </c>
    </row>
    <row r="248" spans="1:9" ht="12.75" customHeight="1" x14ac:dyDescent="0.25">
      <c r="A248" s="189" t="s">
        <v>291</v>
      </c>
      <c r="B248" s="194">
        <v>5</v>
      </c>
      <c r="C248" s="194">
        <v>1</v>
      </c>
      <c r="D248" s="194">
        <v>2</v>
      </c>
      <c r="E248" s="194">
        <v>0</v>
      </c>
      <c r="F248" s="194">
        <v>1</v>
      </c>
      <c r="G248" s="194">
        <v>0</v>
      </c>
      <c r="H248" s="194">
        <v>1</v>
      </c>
      <c r="I248" s="194">
        <v>1317</v>
      </c>
    </row>
    <row r="249" spans="1:9" ht="12.75" customHeight="1" x14ac:dyDescent="0.25">
      <c r="A249" s="189" t="s">
        <v>292</v>
      </c>
      <c r="B249" s="194">
        <v>81</v>
      </c>
      <c r="C249" s="194">
        <v>28</v>
      </c>
      <c r="D249" s="194">
        <v>16</v>
      </c>
      <c r="E249" s="194">
        <v>10</v>
      </c>
      <c r="F249" s="194">
        <v>7</v>
      </c>
      <c r="G249" s="194">
        <v>0</v>
      </c>
      <c r="H249" s="194">
        <v>20</v>
      </c>
      <c r="I249" s="194">
        <v>27792</v>
      </c>
    </row>
    <row r="250" spans="1:9" ht="12.75" customHeight="1" x14ac:dyDescent="0.25">
      <c r="A250" s="189" t="s">
        <v>293</v>
      </c>
      <c r="B250" s="194">
        <v>18</v>
      </c>
      <c r="C250" s="194">
        <v>6</v>
      </c>
      <c r="D250" s="194">
        <v>0</v>
      </c>
      <c r="E250" s="194">
        <v>3</v>
      </c>
      <c r="F250" s="194">
        <v>3</v>
      </c>
      <c r="G250" s="194">
        <v>2</v>
      </c>
      <c r="H250" s="194">
        <v>4</v>
      </c>
      <c r="I250" s="194">
        <v>8698</v>
      </c>
    </row>
    <row r="251" spans="1:9" ht="12.75" customHeight="1" x14ac:dyDescent="0.25">
      <c r="A251" s="189" t="s">
        <v>294</v>
      </c>
      <c r="B251" s="194">
        <v>876</v>
      </c>
      <c r="C251" s="194">
        <v>869</v>
      </c>
      <c r="D251" s="194">
        <v>4</v>
      </c>
      <c r="E251" s="194">
        <v>2</v>
      </c>
      <c r="F251" s="194">
        <v>1</v>
      </c>
      <c r="G251" s="194">
        <v>0</v>
      </c>
      <c r="H251" s="194">
        <v>0</v>
      </c>
      <c r="I251" s="194">
        <v>34333</v>
      </c>
    </row>
    <row r="252" spans="1:9" ht="12.75" customHeight="1" x14ac:dyDescent="0.25">
      <c r="A252" s="189" t="s">
        <v>295</v>
      </c>
      <c r="B252" s="194">
        <v>4</v>
      </c>
      <c r="C252" s="194">
        <v>4</v>
      </c>
      <c r="D252" s="194">
        <v>0</v>
      </c>
      <c r="E252" s="194">
        <v>0</v>
      </c>
      <c r="F252" s="194">
        <v>0</v>
      </c>
      <c r="G252" s="194">
        <v>0</v>
      </c>
      <c r="H252" s="194">
        <v>0</v>
      </c>
      <c r="I252" s="194">
        <v>181</v>
      </c>
    </row>
    <row r="253" spans="1:9" ht="12.75" customHeight="1" x14ac:dyDescent="0.25">
      <c r="A253" s="189" t="s">
        <v>296</v>
      </c>
      <c r="B253" s="194">
        <v>4</v>
      </c>
      <c r="C253" s="194">
        <v>2</v>
      </c>
      <c r="D253" s="194">
        <v>0</v>
      </c>
      <c r="E253" s="194">
        <v>1</v>
      </c>
      <c r="F253" s="194">
        <v>1</v>
      </c>
      <c r="G253" s="194">
        <v>0</v>
      </c>
      <c r="H253" s="194">
        <v>0</v>
      </c>
      <c r="I253" s="194">
        <v>733</v>
      </c>
    </row>
    <row r="254" spans="1:9" ht="12.75" customHeight="1" x14ac:dyDescent="0.25">
      <c r="A254" s="189"/>
      <c r="B254" s="193"/>
      <c r="C254" s="193"/>
      <c r="D254" s="193"/>
      <c r="E254" s="193"/>
      <c r="F254" s="193"/>
      <c r="G254" s="193"/>
      <c r="H254" s="193"/>
      <c r="I254" s="193"/>
    </row>
    <row r="255" spans="1:9" ht="12.75" customHeight="1" x14ac:dyDescent="0.25">
      <c r="A255" s="187" t="s">
        <v>184</v>
      </c>
      <c r="B255" s="267">
        <v>345</v>
      </c>
      <c r="C255" s="267">
        <v>105</v>
      </c>
      <c r="D255" s="267">
        <v>138</v>
      </c>
      <c r="E255" s="267">
        <v>75</v>
      </c>
      <c r="F255" s="267">
        <v>10</v>
      </c>
      <c r="G255" s="267">
        <v>9</v>
      </c>
      <c r="H255" s="267">
        <v>8</v>
      </c>
      <c r="I255" s="267">
        <v>56531</v>
      </c>
    </row>
    <row r="256" spans="1:9" ht="12.75" customHeight="1" x14ac:dyDescent="0.25">
      <c r="A256" s="187" t="s">
        <v>282</v>
      </c>
      <c r="B256" s="195">
        <v>289</v>
      </c>
      <c r="C256" s="195">
        <v>90</v>
      </c>
      <c r="D256" s="195">
        <v>117</v>
      </c>
      <c r="E256" s="195">
        <v>58</v>
      </c>
      <c r="F256" s="195">
        <v>9</v>
      </c>
      <c r="G256" s="195">
        <v>7</v>
      </c>
      <c r="H256" s="195">
        <v>8</v>
      </c>
      <c r="I256" s="195">
        <v>47387</v>
      </c>
    </row>
    <row r="257" spans="1:9" ht="12.75" customHeight="1" x14ac:dyDescent="0.25">
      <c r="A257" s="189" t="s">
        <v>283</v>
      </c>
      <c r="B257" s="194">
        <v>286</v>
      </c>
      <c r="C257" s="194">
        <v>89</v>
      </c>
      <c r="D257" s="194">
        <v>116</v>
      </c>
      <c r="E257" s="194">
        <v>58</v>
      </c>
      <c r="F257" s="194">
        <v>9</v>
      </c>
      <c r="G257" s="194">
        <v>7</v>
      </c>
      <c r="H257" s="194">
        <v>7</v>
      </c>
      <c r="I257" s="194">
        <v>46484</v>
      </c>
    </row>
    <row r="258" spans="1:9" ht="12.75" customHeight="1" x14ac:dyDescent="0.25">
      <c r="A258" s="189" t="s">
        <v>284</v>
      </c>
      <c r="B258" s="182">
        <v>0</v>
      </c>
      <c r="C258" s="182">
        <v>0</v>
      </c>
      <c r="D258" s="182">
        <v>0</v>
      </c>
      <c r="E258" s="182">
        <v>0</v>
      </c>
      <c r="F258" s="182">
        <v>0</v>
      </c>
      <c r="G258" s="182">
        <v>0</v>
      </c>
      <c r="H258" s="182">
        <v>0</v>
      </c>
      <c r="I258" s="182">
        <v>0</v>
      </c>
    </row>
    <row r="259" spans="1:9" ht="12.75" customHeight="1" x14ac:dyDescent="0.25">
      <c r="A259" s="189" t="s">
        <v>285</v>
      </c>
      <c r="B259" s="182">
        <v>0</v>
      </c>
      <c r="C259" s="182">
        <v>0</v>
      </c>
      <c r="D259" s="182">
        <v>0</v>
      </c>
      <c r="E259" s="182">
        <v>0</v>
      </c>
      <c r="F259" s="182">
        <v>0</v>
      </c>
      <c r="G259" s="182">
        <v>0</v>
      </c>
      <c r="H259" s="182">
        <v>0</v>
      </c>
      <c r="I259" s="182">
        <v>0</v>
      </c>
    </row>
    <row r="260" spans="1:9" ht="12.75" customHeight="1" x14ac:dyDescent="0.25">
      <c r="A260" s="189" t="s">
        <v>286</v>
      </c>
      <c r="B260" s="194">
        <v>1</v>
      </c>
      <c r="C260" s="194">
        <v>0</v>
      </c>
      <c r="D260" s="194">
        <v>0</v>
      </c>
      <c r="E260" s="194">
        <v>0</v>
      </c>
      <c r="F260" s="194">
        <v>0</v>
      </c>
      <c r="G260" s="194">
        <v>0</v>
      </c>
      <c r="H260" s="194">
        <v>1</v>
      </c>
      <c r="I260" s="194">
        <v>706</v>
      </c>
    </row>
    <row r="261" spans="1:9" ht="12.75" customHeight="1" x14ac:dyDescent="0.25">
      <c r="A261" s="189" t="s">
        <v>287</v>
      </c>
      <c r="B261" s="194">
        <v>2</v>
      </c>
      <c r="C261" s="194">
        <v>1</v>
      </c>
      <c r="D261" s="194">
        <v>1</v>
      </c>
      <c r="E261" s="194">
        <v>0</v>
      </c>
      <c r="F261" s="194">
        <v>0</v>
      </c>
      <c r="G261" s="194">
        <v>0</v>
      </c>
      <c r="H261" s="194">
        <v>0</v>
      </c>
      <c r="I261" s="194">
        <v>197</v>
      </c>
    </row>
    <row r="262" spans="1:9" ht="12.75" customHeight="1" x14ac:dyDescent="0.25">
      <c r="A262" s="187" t="s">
        <v>288</v>
      </c>
      <c r="B262" s="195">
        <v>56</v>
      </c>
      <c r="C262" s="195">
        <v>15</v>
      </c>
      <c r="D262" s="195">
        <v>21</v>
      </c>
      <c r="E262" s="195">
        <v>17</v>
      </c>
      <c r="F262" s="195">
        <v>1</v>
      </c>
      <c r="G262" s="195">
        <v>2</v>
      </c>
      <c r="H262" s="195">
        <v>0</v>
      </c>
      <c r="I262" s="195">
        <v>9144</v>
      </c>
    </row>
    <row r="263" spans="1:9" ht="12.75" customHeight="1" x14ac:dyDescent="0.25">
      <c r="A263" s="189" t="s">
        <v>289</v>
      </c>
      <c r="B263" s="194">
        <v>26</v>
      </c>
      <c r="C263" s="194">
        <v>2</v>
      </c>
      <c r="D263" s="194">
        <v>12</v>
      </c>
      <c r="E263" s="194">
        <v>10</v>
      </c>
      <c r="F263" s="194">
        <v>0</v>
      </c>
      <c r="G263" s="194">
        <v>2</v>
      </c>
      <c r="H263" s="194">
        <v>0</v>
      </c>
      <c r="I263" s="194">
        <v>5114</v>
      </c>
    </row>
    <row r="264" spans="1:9" ht="12.75" customHeight="1" x14ac:dyDescent="0.25">
      <c r="A264" s="189" t="s">
        <v>290</v>
      </c>
      <c r="B264" s="194">
        <v>21</v>
      </c>
      <c r="C264" s="194">
        <v>10</v>
      </c>
      <c r="D264" s="194">
        <v>5</v>
      </c>
      <c r="E264" s="194">
        <v>5</v>
      </c>
      <c r="F264" s="194">
        <v>1</v>
      </c>
      <c r="G264" s="194">
        <v>0</v>
      </c>
      <c r="H264" s="194">
        <v>0</v>
      </c>
      <c r="I264" s="194">
        <v>2831</v>
      </c>
    </row>
    <row r="265" spans="1:9" ht="12.75" customHeight="1" x14ac:dyDescent="0.25">
      <c r="A265" s="189" t="s">
        <v>291</v>
      </c>
      <c r="B265" s="182">
        <v>0</v>
      </c>
      <c r="C265" s="182">
        <v>0</v>
      </c>
      <c r="D265" s="182">
        <v>0</v>
      </c>
      <c r="E265" s="182">
        <v>0</v>
      </c>
      <c r="F265" s="182">
        <v>0</v>
      </c>
      <c r="G265" s="182">
        <v>0</v>
      </c>
      <c r="H265" s="182">
        <v>0</v>
      </c>
      <c r="I265" s="182">
        <v>0</v>
      </c>
    </row>
    <row r="266" spans="1:9" ht="12.75" customHeight="1" x14ac:dyDescent="0.25">
      <c r="A266" s="189" t="s">
        <v>292</v>
      </c>
      <c r="B266" s="194">
        <v>4</v>
      </c>
      <c r="C266" s="194">
        <v>0</v>
      </c>
      <c r="D266" s="194">
        <v>2</v>
      </c>
      <c r="E266" s="194">
        <v>2</v>
      </c>
      <c r="F266" s="194">
        <v>0</v>
      </c>
      <c r="G266" s="194">
        <v>0</v>
      </c>
      <c r="H266" s="194">
        <v>0</v>
      </c>
      <c r="I266" s="194">
        <v>784</v>
      </c>
    </row>
    <row r="267" spans="1:9" ht="12.75" customHeight="1" x14ac:dyDescent="0.25">
      <c r="A267" s="189" t="s">
        <v>293</v>
      </c>
      <c r="B267" s="194">
        <v>2</v>
      </c>
      <c r="C267" s="194">
        <v>0</v>
      </c>
      <c r="D267" s="194">
        <v>2</v>
      </c>
      <c r="E267" s="194">
        <v>0</v>
      </c>
      <c r="F267" s="194">
        <v>0</v>
      </c>
      <c r="G267" s="194">
        <v>0</v>
      </c>
      <c r="H267" s="194">
        <v>0</v>
      </c>
      <c r="I267" s="194">
        <v>274</v>
      </c>
    </row>
    <row r="268" spans="1:9" ht="12.75" customHeight="1" x14ac:dyDescent="0.25">
      <c r="A268" s="189" t="s">
        <v>294</v>
      </c>
      <c r="B268" s="194">
        <v>2</v>
      </c>
      <c r="C268" s="194">
        <v>2</v>
      </c>
      <c r="D268" s="194">
        <v>0</v>
      </c>
      <c r="E268" s="194">
        <v>0</v>
      </c>
      <c r="F268" s="194">
        <v>0</v>
      </c>
      <c r="G268" s="194">
        <v>0</v>
      </c>
      <c r="H268" s="194">
        <v>0</v>
      </c>
      <c r="I268" s="194">
        <v>76</v>
      </c>
    </row>
    <row r="269" spans="1:9" ht="12.75" customHeight="1" x14ac:dyDescent="0.25">
      <c r="A269" s="189" t="s">
        <v>295</v>
      </c>
      <c r="B269" s="182">
        <v>0</v>
      </c>
      <c r="C269" s="182">
        <v>0</v>
      </c>
      <c r="D269" s="182">
        <v>0</v>
      </c>
      <c r="E269" s="182">
        <v>0</v>
      </c>
      <c r="F269" s="182">
        <v>0</v>
      </c>
      <c r="G269" s="182">
        <v>0</v>
      </c>
      <c r="H269" s="182">
        <v>0</v>
      </c>
      <c r="I269" s="182">
        <v>0</v>
      </c>
    </row>
    <row r="270" spans="1:9" ht="12.75" customHeight="1" x14ac:dyDescent="0.25">
      <c r="A270" s="189" t="s">
        <v>296</v>
      </c>
      <c r="B270" s="194">
        <v>1</v>
      </c>
      <c r="C270" s="194">
        <v>1</v>
      </c>
      <c r="D270" s="194">
        <v>0</v>
      </c>
      <c r="E270" s="194">
        <v>0</v>
      </c>
      <c r="F270" s="194">
        <v>0</v>
      </c>
      <c r="G270" s="194">
        <v>0</v>
      </c>
      <c r="H270" s="194">
        <v>0</v>
      </c>
      <c r="I270" s="194">
        <v>65</v>
      </c>
    </row>
    <row r="271" spans="1:9" ht="36.75" customHeight="1" x14ac:dyDescent="0.25">
      <c r="A271" s="339" t="s">
        <v>281</v>
      </c>
      <c r="B271" s="339"/>
      <c r="C271" s="339"/>
      <c r="D271" s="339"/>
      <c r="E271" s="339"/>
      <c r="F271" s="339"/>
      <c r="G271" s="339"/>
      <c r="H271" s="339"/>
      <c r="I271" s="339"/>
    </row>
    <row r="272" spans="1:9" ht="12.75" customHeight="1" x14ac:dyDescent="0.25">
      <c r="A272" s="337" t="s">
        <v>329</v>
      </c>
      <c r="B272" s="337" t="s">
        <v>63</v>
      </c>
      <c r="C272" s="337" t="s">
        <v>83</v>
      </c>
      <c r="D272" s="337"/>
      <c r="E272" s="337"/>
      <c r="F272" s="337"/>
      <c r="G272" s="337"/>
      <c r="H272" s="337"/>
      <c r="I272" s="337" t="s">
        <v>322</v>
      </c>
    </row>
    <row r="273" spans="1:9" ht="30" customHeight="1" x14ac:dyDescent="0.25">
      <c r="A273" s="337"/>
      <c r="B273" s="337"/>
      <c r="C273" s="281" t="s">
        <v>64</v>
      </c>
      <c r="D273" s="281" t="s">
        <v>65</v>
      </c>
      <c r="E273" s="281" t="s">
        <v>71</v>
      </c>
      <c r="F273" s="281" t="s">
        <v>70</v>
      </c>
      <c r="G273" s="281" t="s">
        <v>69</v>
      </c>
      <c r="H273" s="281" t="s">
        <v>84</v>
      </c>
      <c r="I273" s="337"/>
    </row>
    <row r="274" spans="1:9" ht="12.75" customHeight="1" x14ac:dyDescent="0.25">
      <c r="A274" s="191" t="s">
        <v>185</v>
      </c>
      <c r="B274" s="267">
        <v>238</v>
      </c>
      <c r="C274" s="267">
        <v>56</v>
      </c>
      <c r="D274" s="267">
        <v>89</v>
      </c>
      <c r="E274" s="267">
        <v>32</v>
      </c>
      <c r="F274" s="267">
        <v>20</v>
      </c>
      <c r="G274" s="267">
        <v>7</v>
      </c>
      <c r="H274" s="267">
        <v>34</v>
      </c>
      <c r="I274" s="267">
        <v>95834</v>
      </c>
    </row>
    <row r="275" spans="1:9" ht="12.75" customHeight="1" x14ac:dyDescent="0.25">
      <c r="A275" s="187" t="s">
        <v>282</v>
      </c>
      <c r="B275" s="195">
        <v>193</v>
      </c>
      <c r="C275" s="195">
        <v>45</v>
      </c>
      <c r="D275" s="195">
        <v>68</v>
      </c>
      <c r="E275" s="195">
        <v>25</v>
      </c>
      <c r="F275" s="195">
        <v>17</v>
      </c>
      <c r="G275" s="195">
        <v>5</v>
      </c>
      <c r="H275" s="195">
        <v>33</v>
      </c>
      <c r="I275" s="195">
        <v>87004</v>
      </c>
    </row>
    <row r="276" spans="1:9" ht="12.75" customHeight="1" x14ac:dyDescent="0.25">
      <c r="A276" s="189" t="s">
        <v>283</v>
      </c>
      <c r="B276" s="194">
        <v>187</v>
      </c>
      <c r="C276" s="194">
        <v>43</v>
      </c>
      <c r="D276" s="194">
        <v>68</v>
      </c>
      <c r="E276" s="194">
        <v>25</v>
      </c>
      <c r="F276" s="194">
        <v>17</v>
      </c>
      <c r="G276" s="194">
        <v>5</v>
      </c>
      <c r="H276" s="194">
        <v>29</v>
      </c>
      <c r="I276" s="194">
        <v>83750</v>
      </c>
    </row>
    <row r="277" spans="1:9" ht="12.75" customHeight="1" x14ac:dyDescent="0.25">
      <c r="A277" s="189" t="s">
        <v>284</v>
      </c>
      <c r="B277" s="182">
        <v>1</v>
      </c>
      <c r="C277" s="182">
        <v>0</v>
      </c>
      <c r="D277" s="182">
        <v>0</v>
      </c>
      <c r="E277" s="182">
        <v>0</v>
      </c>
      <c r="F277" s="182">
        <v>0</v>
      </c>
      <c r="G277" s="182">
        <v>0</v>
      </c>
      <c r="H277" s="182">
        <v>1</v>
      </c>
      <c r="I277" s="182">
        <v>608</v>
      </c>
    </row>
    <row r="278" spans="1:9" ht="12.75" customHeight="1" x14ac:dyDescent="0.25">
      <c r="A278" s="189" t="s">
        <v>285</v>
      </c>
      <c r="B278" s="194">
        <v>3</v>
      </c>
      <c r="C278" s="194">
        <v>2</v>
      </c>
      <c r="D278" s="194">
        <v>0</v>
      </c>
      <c r="E278" s="194">
        <v>0</v>
      </c>
      <c r="F278" s="194">
        <v>0</v>
      </c>
      <c r="G278" s="194">
        <v>0</v>
      </c>
      <c r="H278" s="194">
        <v>1</v>
      </c>
      <c r="I278" s="194">
        <v>860</v>
      </c>
    </row>
    <row r="279" spans="1:9" ht="12.75" customHeight="1" x14ac:dyDescent="0.25">
      <c r="A279" s="189" t="s">
        <v>286</v>
      </c>
      <c r="B279" s="194">
        <v>1</v>
      </c>
      <c r="C279" s="194">
        <v>0</v>
      </c>
      <c r="D279" s="194">
        <v>0</v>
      </c>
      <c r="E279" s="194">
        <v>0</v>
      </c>
      <c r="F279" s="194">
        <v>0</v>
      </c>
      <c r="G279" s="194">
        <v>0</v>
      </c>
      <c r="H279" s="194">
        <v>1</v>
      </c>
      <c r="I279" s="194">
        <v>834</v>
      </c>
    </row>
    <row r="280" spans="1:9" ht="12.75" customHeight="1" x14ac:dyDescent="0.25">
      <c r="A280" s="189" t="s">
        <v>287</v>
      </c>
      <c r="B280" s="194">
        <v>1</v>
      </c>
      <c r="C280" s="194">
        <v>0</v>
      </c>
      <c r="D280" s="194">
        <v>0</v>
      </c>
      <c r="E280" s="194">
        <v>0</v>
      </c>
      <c r="F280" s="194">
        <v>0</v>
      </c>
      <c r="G280" s="194">
        <v>0</v>
      </c>
      <c r="H280" s="194">
        <v>1</v>
      </c>
      <c r="I280" s="194">
        <v>952</v>
      </c>
    </row>
    <row r="281" spans="1:9" ht="12.75" customHeight="1" x14ac:dyDescent="0.25">
      <c r="A281" s="187" t="s">
        <v>288</v>
      </c>
      <c r="B281" s="195">
        <v>45</v>
      </c>
      <c r="C281" s="195">
        <v>11</v>
      </c>
      <c r="D281" s="195">
        <v>21</v>
      </c>
      <c r="E281" s="195">
        <v>7</v>
      </c>
      <c r="F281" s="195">
        <v>3</v>
      </c>
      <c r="G281" s="195">
        <v>2</v>
      </c>
      <c r="H281" s="195">
        <v>1</v>
      </c>
      <c r="I281" s="195">
        <v>8830</v>
      </c>
    </row>
    <row r="282" spans="1:9" ht="12.75" customHeight="1" x14ac:dyDescent="0.25">
      <c r="A282" s="189" t="s">
        <v>289</v>
      </c>
      <c r="B282" s="194">
        <v>26</v>
      </c>
      <c r="C282" s="194">
        <v>9</v>
      </c>
      <c r="D282" s="194">
        <v>12</v>
      </c>
      <c r="E282" s="194">
        <v>2</v>
      </c>
      <c r="F282" s="194">
        <v>2</v>
      </c>
      <c r="G282" s="194">
        <v>1</v>
      </c>
      <c r="H282" s="194">
        <v>0</v>
      </c>
      <c r="I282" s="194">
        <v>3859</v>
      </c>
    </row>
    <row r="283" spans="1:9" ht="12.75" customHeight="1" x14ac:dyDescent="0.25">
      <c r="A283" s="189" t="s">
        <v>290</v>
      </c>
      <c r="B283" s="194">
        <v>5</v>
      </c>
      <c r="C283" s="194">
        <v>0</v>
      </c>
      <c r="D283" s="194">
        <v>3</v>
      </c>
      <c r="E283" s="194">
        <v>1</v>
      </c>
      <c r="F283" s="194">
        <v>1</v>
      </c>
      <c r="G283" s="194">
        <v>0</v>
      </c>
      <c r="H283" s="194">
        <v>0</v>
      </c>
      <c r="I283" s="194">
        <v>995</v>
      </c>
    </row>
    <row r="284" spans="1:9" ht="12.75" customHeight="1" x14ac:dyDescent="0.25">
      <c r="A284" s="189" t="s">
        <v>291</v>
      </c>
      <c r="B284" s="182">
        <v>2</v>
      </c>
      <c r="C284" s="182">
        <v>0</v>
      </c>
      <c r="D284" s="182">
        <v>2</v>
      </c>
      <c r="E284" s="182">
        <v>0</v>
      </c>
      <c r="F284" s="182">
        <v>0</v>
      </c>
      <c r="G284" s="182">
        <v>0</v>
      </c>
      <c r="H284" s="182">
        <v>0</v>
      </c>
      <c r="I284" s="182">
        <v>302</v>
      </c>
    </row>
    <row r="285" spans="1:9" ht="12.75" customHeight="1" x14ac:dyDescent="0.25">
      <c r="A285" s="189" t="s">
        <v>292</v>
      </c>
      <c r="B285" s="194">
        <v>9</v>
      </c>
      <c r="C285" s="194">
        <v>2</v>
      </c>
      <c r="D285" s="194">
        <v>3</v>
      </c>
      <c r="E285" s="194">
        <v>2</v>
      </c>
      <c r="F285" s="194">
        <v>0</v>
      </c>
      <c r="G285" s="194">
        <v>1</v>
      </c>
      <c r="H285" s="194">
        <v>1</v>
      </c>
      <c r="I285" s="194">
        <v>3095</v>
      </c>
    </row>
    <row r="286" spans="1:9" ht="12.75" customHeight="1" x14ac:dyDescent="0.25">
      <c r="A286" s="189" t="s">
        <v>293</v>
      </c>
      <c r="B286" s="194">
        <v>3</v>
      </c>
      <c r="C286" s="194">
        <v>0</v>
      </c>
      <c r="D286" s="194">
        <v>1</v>
      </c>
      <c r="E286" s="194">
        <v>2</v>
      </c>
      <c r="F286" s="194">
        <v>0</v>
      </c>
      <c r="G286" s="194">
        <v>0</v>
      </c>
      <c r="H286" s="194">
        <v>0</v>
      </c>
      <c r="I286" s="194">
        <v>579</v>
      </c>
    </row>
    <row r="287" spans="1:9" ht="12.75" customHeight="1" x14ac:dyDescent="0.25">
      <c r="A287" s="189" t="s">
        <v>294</v>
      </c>
      <c r="B287" s="194">
        <v>0</v>
      </c>
      <c r="C287" s="194">
        <v>0</v>
      </c>
      <c r="D287" s="194">
        <v>0</v>
      </c>
      <c r="E287" s="194">
        <v>0</v>
      </c>
      <c r="F287" s="194">
        <v>0</v>
      </c>
      <c r="G287" s="194">
        <v>0</v>
      </c>
      <c r="H287" s="194">
        <v>0</v>
      </c>
      <c r="I287" s="194">
        <v>0</v>
      </c>
    </row>
    <row r="288" spans="1:9" ht="12.75" customHeight="1" x14ac:dyDescent="0.25">
      <c r="A288" s="189" t="s">
        <v>295</v>
      </c>
      <c r="B288" s="182">
        <v>0</v>
      </c>
      <c r="C288" s="182">
        <v>0</v>
      </c>
      <c r="D288" s="182">
        <v>0</v>
      </c>
      <c r="E288" s="182">
        <v>0</v>
      </c>
      <c r="F288" s="182">
        <v>0</v>
      </c>
      <c r="G288" s="182">
        <v>0</v>
      </c>
      <c r="H288" s="182">
        <v>0</v>
      </c>
      <c r="I288" s="182">
        <v>0</v>
      </c>
    </row>
    <row r="289" spans="1:9" ht="12.75" customHeight="1" x14ac:dyDescent="0.25">
      <c r="A289" s="189" t="s">
        <v>296</v>
      </c>
      <c r="B289" s="182">
        <v>0</v>
      </c>
      <c r="C289" s="182">
        <v>0</v>
      </c>
      <c r="D289" s="182">
        <v>0</v>
      </c>
      <c r="E289" s="182">
        <v>0</v>
      </c>
      <c r="F289" s="182">
        <v>0</v>
      </c>
      <c r="G289" s="182">
        <v>0</v>
      </c>
      <c r="H289" s="182">
        <v>0</v>
      </c>
      <c r="I289" s="182">
        <v>0</v>
      </c>
    </row>
    <row r="290" spans="1:9" ht="12.75" customHeight="1" x14ac:dyDescent="0.25">
      <c r="A290" s="189"/>
      <c r="B290" s="193"/>
      <c r="C290" s="193"/>
      <c r="D290" s="193"/>
      <c r="E290" s="193"/>
      <c r="F290" s="193"/>
      <c r="G290" s="193"/>
      <c r="H290" s="193"/>
      <c r="I290" s="193"/>
    </row>
    <row r="291" spans="1:9" ht="12.75" customHeight="1" x14ac:dyDescent="0.25">
      <c r="A291" s="187" t="s">
        <v>186</v>
      </c>
      <c r="B291" s="267">
        <v>112</v>
      </c>
      <c r="C291" s="267">
        <v>28</v>
      </c>
      <c r="D291" s="267">
        <v>41</v>
      </c>
      <c r="E291" s="267">
        <v>19</v>
      </c>
      <c r="F291" s="267">
        <v>9</v>
      </c>
      <c r="G291" s="267">
        <v>5</v>
      </c>
      <c r="H291" s="267">
        <v>10</v>
      </c>
      <c r="I291" s="267">
        <v>24803</v>
      </c>
    </row>
    <row r="292" spans="1:9" ht="12.75" customHeight="1" x14ac:dyDescent="0.25">
      <c r="A292" s="187" t="s">
        <v>282</v>
      </c>
      <c r="B292" s="195">
        <v>91</v>
      </c>
      <c r="C292" s="195">
        <v>25</v>
      </c>
      <c r="D292" s="195">
        <v>35</v>
      </c>
      <c r="E292" s="195">
        <v>12</v>
      </c>
      <c r="F292" s="195">
        <v>7</v>
      </c>
      <c r="G292" s="195">
        <v>5</v>
      </c>
      <c r="H292" s="195">
        <v>7</v>
      </c>
      <c r="I292" s="195">
        <v>18155</v>
      </c>
    </row>
    <row r="293" spans="1:9" ht="12.75" customHeight="1" x14ac:dyDescent="0.25">
      <c r="A293" s="189" t="s">
        <v>283</v>
      </c>
      <c r="B293" s="194">
        <v>90</v>
      </c>
      <c r="C293" s="194">
        <v>25</v>
      </c>
      <c r="D293" s="194">
        <v>35</v>
      </c>
      <c r="E293" s="194">
        <v>12</v>
      </c>
      <c r="F293" s="194">
        <v>7</v>
      </c>
      <c r="G293" s="194">
        <v>5</v>
      </c>
      <c r="H293" s="194">
        <v>6</v>
      </c>
      <c r="I293" s="194">
        <v>17635</v>
      </c>
    </row>
    <row r="294" spans="1:9" ht="12.75" customHeight="1" x14ac:dyDescent="0.25">
      <c r="A294" s="189" t="s">
        <v>284</v>
      </c>
      <c r="B294" s="194">
        <v>0</v>
      </c>
      <c r="C294" s="194">
        <v>0</v>
      </c>
      <c r="D294" s="194">
        <v>0</v>
      </c>
      <c r="E294" s="194">
        <v>0</v>
      </c>
      <c r="F294" s="194">
        <v>0</v>
      </c>
      <c r="G294" s="194">
        <v>0</v>
      </c>
      <c r="H294" s="194">
        <v>0</v>
      </c>
      <c r="I294" s="194">
        <v>0</v>
      </c>
    </row>
    <row r="295" spans="1:9" ht="12.75" customHeight="1" x14ac:dyDescent="0.25">
      <c r="A295" s="189" t="s">
        <v>285</v>
      </c>
      <c r="B295" s="182">
        <v>0</v>
      </c>
      <c r="C295" s="182">
        <v>0</v>
      </c>
      <c r="D295" s="182">
        <v>0</v>
      </c>
      <c r="E295" s="182">
        <v>0</v>
      </c>
      <c r="F295" s="182">
        <v>0</v>
      </c>
      <c r="G295" s="182">
        <v>0</v>
      </c>
      <c r="H295" s="182">
        <v>0</v>
      </c>
      <c r="I295" s="182">
        <v>0</v>
      </c>
    </row>
    <row r="296" spans="1:9" ht="12.75" customHeight="1" x14ac:dyDescent="0.25">
      <c r="A296" s="189" t="s">
        <v>286</v>
      </c>
      <c r="B296" s="194">
        <v>1</v>
      </c>
      <c r="C296" s="194">
        <v>0</v>
      </c>
      <c r="D296" s="194">
        <v>0</v>
      </c>
      <c r="E296" s="194">
        <v>0</v>
      </c>
      <c r="F296" s="194">
        <v>0</v>
      </c>
      <c r="G296" s="194">
        <v>0</v>
      </c>
      <c r="H296" s="194">
        <v>1</v>
      </c>
      <c r="I296" s="194">
        <v>520</v>
      </c>
    </row>
    <row r="297" spans="1:9" ht="12.75" customHeight="1" x14ac:dyDescent="0.25">
      <c r="A297" s="189" t="s">
        <v>287</v>
      </c>
      <c r="B297" s="194">
        <v>0</v>
      </c>
      <c r="C297" s="194">
        <v>0</v>
      </c>
      <c r="D297" s="194">
        <v>0</v>
      </c>
      <c r="E297" s="194">
        <v>0</v>
      </c>
      <c r="F297" s="194">
        <v>0</v>
      </c>
      <c r="G297" s="194">
        <v>0</v>
      </c>
      <c r="H297" s="194">
        <v>0</v>
      </c>
      <c r="I297" s="194">
        <v>0</v>
      </c>
    </row>
    <row r="298" spans="1:9" ht="12.75" customHeight="1" x14ac:dyDescent="0.25">
      <c r="A298" s="187" t="s">
        <v>288</v>
      </c>
      <c r="B298" s="195">
        <v>21</v>
      </c>
      <c r="C298" s="195">
        <v>3</v>
      </c>
      <c r="D298" s="195">
        <v>6</v>
      </c>
      <c r="E298" s="195">
        <v>7</v>
      </c>
      <c r="F298" s="195">
        <v>2</v>
      </c>
      <c r="G298" s="195">
        <v>0</v>
      </c>
      <c r="H298" s="195">
        <v>3</v>
      </c>
      <c r="I298" s="195">
        <v>6648</v>
      </c>
    </row>
    <row r="299" spans="1:9" ht="12.75" customHeight="1" x14ac:dyDescent="0.25">
      <c r="A299" s="189" t="s">
        <v>289</v>
      </c>
      <c r="B299" s="194">
        <v>12</v>
      </c>
      <c r="C299" s="194">
        <v>2</v>
      </c>
      <c r="D299" s="194">
        <v>5</v>
      </c>
      <c r="E299" s="194">
        <v>4</v>
      </c>
      <c r="F299" s="194">
        <v>1</v>
      </c>
      <c r="G299" s="194">
        <v>0</v>
      </c>
      <c r="H299" s="194">
        <v>0</v>
      </c>
      <c r="I299" s="194">
        <v>2280</v>
      </c>
    </row>
    <row r="300" spans="1:9" ht="12.75" customHeight="1" x14ac:dyDescent="0.25">
      <c r="A300" s="189" t="s">
        <v>290</v>
      </c>
      <c r="B300" s="194">
        <v>3</v>
      </c>
      <c r="C300" s="194">
        <v>0</v>
      </c>
      <c r="D300" s="194">
        <v>1</v>
      </c>
      <c r="E300" s="194">
        <v>1</v>
      </c>
      <c r="F300" s="194">
        <v>0</v>
      </c>
      <c r="G300" s="194">
        <v>0</v>
      </c>
      <c r="H300" s="194">
        <v>1</v>
      </c>
      <c r="I300" s="194">
        <v>1182</v>
      </c>
    </row>
    <row r="301" spans="1:9" s="35" customFormat="1" ht="12.75" customHeight="1" x14ac:dyDescent="0.25">
      <c r="A301" s="189" t="s">
        <v>291</v>
      </c>
      <c r="B301" s="182">
        <v>2</v>
      </c>
      <c r="C301" s="182">
        <v>0</v>
      </c>
      <c r="D301" s="182">
        <v>0</v>
      </c>
      <c r="E301" s="182">
        <v>0</v>
      </c>
      <c r="F301" s="182">
        <v>0</v>
      </c>
      <c r="G301" s="182">
        <v>0</v>
      </c>
      <c r="H301" s="182">
        <v>2</v>
      </c>
      <c r="I301" s="182">
        <v>2200</v>
      </c>
    </row>
    <row r="302" spans="1:9" s="35" customFormat="1" ht="12.75" customHeight="1" x14ac:dyDescent="0.25">
      <c r="A302" s="189" t="s">
        <v>292</v>
      </c>
      <c r="B302" s="194">
        <v>4</v>
      </c>
      <c r="C302" s="194">
        <v>1</v>
      </c>
      <c r="D302" s="194">
        <v>0</v>
      </c>
      <c r="E302" s="194">
        <v>2</v>
      </c>
      <c r="F302" s="194">
        <v>1</v>
      </c>
      <c r="G302" s="194">
        <v>0</v>
      </c>
      <c r="H302" s="194">
        <v>0</v>
      </c>
      <c r="I302" s="194">
        <v>986</v>
      </c>
    </row>
    <row r="303" spans="1:9" s="35" customFormat="1" ht="12.75" customHeight="1" x14ac:dyDescent="0.25">
      <c r="A303" s="189" t="s">
        <v>293</v>
      </c>
      <c r="B303" s="194">
        <v>0</v>
      </c>
      <c r="C303" s="194">
        <v>0</v>
      </c>
      <c r="D303" s="194">
        <v>0</v>
      </c>
      <c r="E303" s="194">
        <v>0</v>
      </c>
      <c r="F303" s="194">
        <v>0</v>
      </c>
      <c r="G303" s="194">
        <v>0</v>
      </c>
      <c r="H303" s="194">
        <v>0</v>
      </c>
      <c r="I303" s="194">
        <v>0</v>
      </c>
    </row>
    <row r="304" spans="1:9" ht="12.75" customHeight="1" x14ac:dyDescent="0.25">
      <c r="A304" s="189" t="s">
        <v>294</v>
      </c>
      <c r="B304" s="194">
        <v>0</v>
      </c>
      <c r="C304" s="194">
        <v>0</v>
      </c>
      <c r="D304" s="194">
        <v>0</v>
      </c>
      <c r="E304" s="194">
        <v>0</v>
      </c>
      <c r="F304" s="194">
        <v>0</v>
      </c>
      <c r="G304" s="194">
        <v>0</v>
      </c>
      <c r="H304" s="194">
        <v>0</v>
      </c>
      <c r="I304" s="194">
        <v>0</v>
      </c>
    </row>
    <row r="305" spans="1:9" ht="12.75" customHeight="1" x14ac:dyDescent="0.25">
      <c r="A305" s="189" t="s">
        <v>295</v>
      </c>
      <c r="B305" s="194">
        <v>0</v>
      </c>
      <c r="C305" s="194">
        <v>0</v>
      </c>
      <c r="D305" s="194">
        <v>0</v>
      </c>
      <c r="E305" s="194">
        <v>0</v>
      </c>
      <c r="F305" s="194">
        <v>0</v>
      </c>
      <c r="G305" s="194">
        <v>0</v>
      </c>
      <c r="H305" s="194">
        <v>0</v>
      </c>
      <c r="I305" s="194">
        <v>0</v>
      </c>
    </row>
    <row r="306" spans="1:9" ht="12.75" customHeight="1" x14ac:dyDescent="0.25">
      <c r="A306" s="189" t="s">
        <v>296</v>
      </c>
      <c r="B306" s="194">
        <v>0</v>
      </c>
      <c r="C306" s="194">
        <v>0</v>
      </c>
      <c r="D306" s="194">
        <v>0</v>
      </c>
      <c r="E306" s="194">
        <v>0</v>
      </c>
      <c r="F306" s="194">
        <v>0</v>
      </c>
      <c r="G306" s="194">
        <v>0</v>
      </c>
      <c r="H306" s="194">
        <v>0</v>
      </c>
      <c r="I306" s="194">
        <v>0</v>
      </c>
    </row>
    <row r="307" spans="1:9" ht="12.75" customHeight="1" x14ac:dyDescent="0.25">
      <c r="A307" s="189"/>
      <c r="B307" s="194"/>
      <c r="C307" s="194"/>
      <c r="D307" s="194"/>
      <c r="E307" s="194"/>
      <c r="F307" s="194"/>
      <c r="G307" s="194"/>
      <c r="H307" s="194"/>
      <c r="I307" s="194"/>
    </row>
    <row r="308" spans="1:9" ht="12.75" customHeight="1" x14ac:dyDescent="0.25">
      <c r="A308" s="187" t="s">
        <v>187</v>
      </c>
      <c r="B308" s="267">
        <v>2738</v>
      </c>
      <c r="C308" s="267">
        <v>275</v>
      </c>
      <c r="D308" s="267">
        <v>760</v>
      </c>
      <c r="E308" s="267">
        <v>576</v>
      </c>
      <c r="F308" s="267">
        <v>349</v>
      </c>
      <c r="G308" s="267">
        <v>219</v>
      </c>
      <c r="H308" s="267">
        <v>559</v>
      </c>
      <c r="I308" s="267">
        <v>1617733</v>
      </c>
    </row>
    <row r="309" spans="1:9" ht="12.75" customHeight="1" x14ac:dyDescent="0.25">
      <c r="A309" s="187" t="s">
        <v>282</v>
      </c>
      <c r="B309" s="195">
        <v>2252</v>
      </c>
      <c r="C309" s="195">
        <v>245</v>
      </c>
      <c r="D309" s="195">
        <v>643</v>
      </c>
      <c r="E309" s="195">
        <v>464</v>
      </c>
      <c r="F309" s="195">
        <v>277</v>
      </c>
      <c r="G309" s="195">
        <v>167</v>
      </c>
      <c r="H309" s="195">
        <v>456</v>
      </c>
      <c r="I309" s="195">
        <v>1319934</v>
      </c>
    </row>
    <row r="310" spans="1:9" ht="12.75" customHeight="1" x14ac:dyDescent="0.25">
      <c r="A310" s="189" t="s">
        <v>283</v>
      </c>
      <c r="B310" s="194">
        <v>2151</v>
      </c>
      <c r="C310" s="194">
        <v>241</v>
      </c>
      <c r="D310" s="194">
        <v>637</v>
      </c>
      <c r="E310" s="194">
        <v>458</v>
      </c>
      <c r="F310" s="194">
        <v>270</v>
      </c>
      <c r="G310" s="194">
        <v>159</v>
      </c>
      <c r="H310" s="194">
        <v>386</v>
      </c>
      <c r="I310" s="194">
        <v>1074875</v>
      </c>
    </row>
    <row r="311" spans="1:9" ht="12.75" customHeight="1" x14ac:dyDescent="0.25">
      <c r="A311" s="189" t="s">
        <v>284</v>
      </c>
      <c r="B311" s="194">
        <v>85</v>
      </c>
      <c r="C311" s="194">
        <v>2</v>
      </c>
      <c r="D311" s="194">
        <v>2</v>
      </c>
      <c r="E311" s="194">
        <v>2</v>
      </c>
      <c r="F311" s="194">
        <v>7</v>
      </c>
      <c r="G311" s="194">
        <v>5</v>
      </c>
      <c r="H311" s="194">
        <v>67</v>
      </c>
      <c r="I311" s="194">
        <v>238599</v>
      </c>
    </row>
    <row r="312" spans="1:9" ht="12.75" customHeight="1" x14ac:dyDescent="0.25">
      <c r="A312" s="189" t="s">
        <v>285</v>
      </c>
      <c r="B312" s="194">
        <v>7</v>
      </c>
      <c r="C312" s="194">
        <v>2</v>
      </c>
      <c r="D312" s="194">
        <v>2</v>
      </c>
      <c r="E312" s="194">
        <v>1</v>
      </c>
      <c r="F312" s="194">
        <v>0</v>
      </c>
      <c r="G312" s="194">
        <v>0</v>
      </c>
      <c r="H312" s="194">
        <v>2</v>
      </c>
      <c r="I312" s="194">
        <v>1792</v>
      </c>
    </row>
    <row r="313" spans="1:9" ht="12.75" customHeight="1" x14ac:dyDescent="0.25">
      <c r="A313" s="189" t="s">
        <v>286</v>
      </c>
      <c r="B313" s="194">
        <v>0</v>
      </c>
      <c r="C313" s="194">
        <v>0</v>
      </c>
      <c r="D313" s="194">
        <v>0</v>
      </c>
      <c r="E313" s="194">
        <v>0</v>
      </c>
      <c r="F313" s="194">
        <v>0</v>
      </c>
      <c r="G313" s="194">
        <v>0</v>
      </c>
      <c r="H313" s="194">
        <v>0</v>
      </c>
      <c r="I313" s="194">
        <v>0</v>
      </c>
    </row>
    <row r="314" spans="1:9" ht="12.75" customHeight="1" x14ac:dyDescent="0.25">
      <c r="A314" s="189" t="s">
        <v>287</v>
      </c>
      <c r="B314" s="194">
        <v>9</v>
      </c>
      <c r="C314" s="194">
        <v>0</v>
      </c>
      <c r="D314" s="194">
        <v>2</v>
      </c>
      <c r="E314" s="194">
        <v>3</v>
      </c>
      <c r="F314" s="194">
        <v>0</v>
      </c>
      <c r="G314" s="194">
        <v>3</v>
      </c>
      <c r="H314" s="194">
        <v>1</v>
      </c>
      <c r="I314" s="194">
        <v>4668</v>
      </c>
    </row>
    <row r="315" spans="1:9" ht="12.75" customHeight="1" x14ac:dyDescent="0.25">
      <c r="A315" s="187" t="s">
        <v>288</v>
      </c>
      <c r="B315" s="195">
        <v>486</v>
      </c>
      <c r="C315" s="195">
        <v>30</v>
      </c>
      <c r="D315" s="195">
        <v>117</v>
      </c>
      <c r="E315" s="195">
        <v>112</v>
      </c>
      <c r="F315" s="195">
        <v>72</v>
      </c>
      <c r="G315" s="195">
        <v>52</v>
      </c>
      <c r="H315" s="195">
        <v>103</v>
      </c>
      <c r="I315" s="195">
        <v>297799</v>
      </c>
    </row>
    <row r="316" spans="1:9" ht="12.75" customHeight="1" x14ac:dyDescent="0.25">
      <c r="A316" s="189" t="s">
        <v>289</v>
      </c>
      <c r="B316" s="194">
        <v>247</v>
      </c>
      <c r="C316" s="194">
        <v>17</v>
      </c>
      <c r="D316" s="194">
        <v>79</v>
      </c>
      <c r="E316" s="194">
        <v>68</v>
      </c>
      <c r="F316" s="194">
        <v>38</v>
      </c>
      <c r="G316" s="194">
        <v>22</v>
      </c>
      <c r="H316" s="194">
        <v>23</v>
      </c>
      <c r="I316" s="194">
        <v>87536</v>
      </c>
    </row>
    <row r="317" spans="1:9" ht="12.75" customHeight="1" x14ac:dyDescent="0.25">
      <c r="A317" s="189" t="s">
        <v>290</v>
      </c>
      <c r="B317" s="194">
        <v>44</v>
      </c>
      <c r="C317" s="194">
        <v>3</v>
      </c>
      <c r="D317" s="194">
        <v>11</v>
      </c>
      <c r="E317" s="194">
        <v>11</v>
      </c>
      <c r="F317" s="194">
        <v>7</v>
      </c>
      <c r="G317" s="194">
        <v>9</v>
      </c>
      <c r="H317" s="194">
        <v>3</v>
      </c>
      <c r="I317" s="194">
        <v>22953</v>
      </c>
    </row>
    <row r="318" spans="1:9" ht="12.75" customHeight="1" x14ac:dyDescent="0.25">
      <c r="A318" s="189" t="s">
        <v>291</v>
      </c>
      <c r="B318" s="194">
        <v>8</v>
      </c>
      <c r="C318" s="194">
        <v>0</v>
      </c>
      <c r="D318" s="194">
        <v>0</v>
      </c>
      <c r="E318" s="194">
        <v>5</v>
      </c>
      <c r="F318" s="194">
        <v>2</v>
      </c>
      <c r="G318" s="194">
        <v>0</v>
      </c>
      <c r="H318" s="194">
        <v>1</v>
      </c>
      <c r="I318" s="194">
        <v>5979</v>
      </c>
    </row>
    <row r="319" spans="1:9" ht="12.75" customHeight="1" x14ac:dyDescent="0.25">
      <c r="A319" s="189" t="s">
        <v>292</v>
      </c>
      <c r="B319" s="194">
        <v>145</v>
      </c>
      <c r="C319" s="194">
        <v>7</v>
      </c>
      <c r="D319" s="194">
        <v>24</v>
      </c>
      <c r="E319" s="194">
        <v>22</v>
      </c>
      <c r="F319" s="194">
        <v>22</v>
      </c>
      <c r="G319" s="194">
        <v>14</v>
      </c>
      <c r="H319" s="194">
        <v>56</v>
      </c>
      <c r="I319" s="194">
        <v>139826</v>
      </c>
    </row>
    <row r="320" spans="1:9" ht="12.75" customHeight="1" x14ac:dyDescent="0.25">
      <c r="A320" s="189" t="s">
        <v>293</v>
      </c>
      <c r="B320" s="194">
        <v>33</v>
      </c>
      <c r="C320" s="194">
        <v>1</v>
      </c>
      <c r="D320" s="194">
        <v>1</v>
      </c>
      <c r="E320" s="194">
        <v>6</v>
      </c>
      <c r="F320" s="194">
        <v>3</v>
      </c>
      <c r="G320" s="194">
        <v>6</v>
      </c>
      <c r="H320" s="194">
        <v>16</v>
      </c>
      <c r="I320" s="194">
        <v>29187</v>
      </c>
    </row>
    <row r="321" spans="1:9" ht="12.75" customHeight="1" x14ac:dyDescent="0.25">
      <c r="A321" s="189" t="s">
        <v>294</v>
      </c>
      <c r="B321" s="194">
        <v>1</v>
      </c>
      <c r="C321" s="194">
        <v>0</v>
      </c>
      <c r="D321" s="194">
        <v>1</v>
      </c>
      <c r="E321" s="194">
        <v>0</v>
      </c>
      <c r="F321" s="194">
        <v>0</v>
      </c>
      <c r="G321" s="194">
        <v>0</v>
      </c>
      <c r="H321" s="194">
        <v>0</v>
      </c>
      <c r="I321" s="194">
        <v>113</v>
      </c>
    </row>
    <row r="322" spans="1:9" ht="12.75" customHeight="1" x14ac:dyDescent="0.25">
      <c r="A322" s="189" t="s">
        <v>295</v>
      </c>
      <c r="B322" s="194">
        <v>3</v>
      </c>
      <c r="C322" s="194">
        <v>0</v>
      </c>
      <c r="D322" s="194">
        <v>1</v>
      </c>
      <c r="E322" s="194">
        <v>0</v>
      </c>
      <c r="F322" s="194">
        <v>0</v>
      </c>
      <c r="G322" s="194">
        <v>1</v>
      </c>
      <c r="H322" s="194">
        <v>1</v>
      </c>
      <c r="I322" s="194">
        <v>5942</v>
      </c>
    </row>
    <row r="323" spans="1:9" ht="12.75" customHeight="1" x14ac:dyDescent="0.25">
      <c r="A323" s="189" t="s">
        <v>296</v>
      </c>
      <c r="B323" s="194">
        <v>5</v>
      </c>
      <c r="C323" s="194">
        <v>2</v>
      </c>
      <c r="D323" s="194">
        <v>0</v>
      </c>
      <c r="E323" s="194">
        <v>0</v>
      </c>
      <c r="F323" s="194">
        <v>0</v>
      </c>
      <c r="G323" s="194">
        <v>0</v>
      </c>
      <c r="H323" s="194">
        <v>3</v>
      </c>
      <c r="I323" s="194">
        <v>6263</v>
      </c>
    </row>
    <row r="324" spans="1:9" ht="35.25" customHeight="1" x14ac:dyDescent="0.25">
      <c r="A324" s="339" t="s">
        <v>281</v>
      </c>
      <c r="B324" s="339"/>
      <c r="C324" s="339"/>
      <c r="D324" s="339"/>
      <c r="E324" s="339"/>
      <c r="F324" s="339"/>
      <c r="G324" s="339"/>
      <c r="H324" s="339"/>
      <c r="I324" s="339"/>
    </row>
    <row r="325" spans="1:9" ht="13.5" customHeight="1" x14ac:dyDescent="0.25">
      <c r="A325" s="337" t="s">
        <v>329</v>
      </c>
      <c r="B325" s="337" t="s">
        <v>63</v>
      </c>
      <c r="C325" s="337" t="s">
        <v>83</v>
      </c>
      <c r="D325" s="337"/>
      <c r="E325" s="337"/>
      <c r="F325" s="337"/>
      <c r="G325" s="337"/>
      <c r="H325" s="337"/>
      <c r="I325" s="337" t="s">
        <v>322</v>
      </c>
    </row>
    <row r="326" spans="1:9" ht="27.75" customHeight="1" x14ac:dyDescent="0.25">
      <c r="A326" s="337"/>
      <c r="B326" s="337"/>
      <c r="C326" s="281" t="s">
        <v>64</v>
      </c>
      <c r="D326" s="281" t="s">
        <v>65</v>
      </c>
      <c r="E326" s="281" t="s">
        <v>71</v>
      </c>
      <c r="F326" s="281" t="s">
        <v>70</v>
      </c>
      <c r="G326" s="281" t="s">
        <v>69</v>
      </c>
      <c r="H326" s="281" t="s">
        <v>84</v>
      </c>
      <c r="I326" s="337"/>
    </row>
    <row r="327" spans="1:9" ht="12.75" customHeight="1" x14ac:dyDescent="0.25">
      <c r="A327" s="191" t="s">
        <v>188</v>
      </c>
      <c r="B327" s="267">
        <v>2034</v>
      </c>
      <c r="C327" s="267">
        <v>390</v>
      </c>
      <c r="D327" s="267">
        <v>665</v>
      </c>
      <c r="E327" s="267">
        <v>355</v>
      </c>
      <c r="F327" s="267">
        <v>188</v>
      </c>
      <c r="G327" s="267">
        <v>125</v>
      </c>
      <c r="H327" s="267">
        <v>311</v>
      </c>
      <c r="I327" s="267">
        <v>804114</v>
      </c>
    </row>
    <row r="328" spans="1:9" ht="12.75" customHeight="1" x14ac:dyDescent="0.25">
      <c r="A328" s="187" t="s">
        <v>282</v>
      </c>
      <c r="B328" s="195">
        <v>1816</v>
      </c>
      <c r="C328" s="195">
        <v>360</v>
      </c>
      <c r="D328" s="195">
        <v>599</v>
      </c>
      <c r="E328" s="195">
        <v>315</v>
      </c>
      <c r="F328" s="195">
        <v>166</v>
      </c>
      <c r="G328" s="195">
        <v>113</v>
      </c>
      <c r="H328" s="195">
        <v>263</v>
      </c>
      <c r="I328" s="195">
        <v>675116</v>
      </c>
    </row>
    <row r="329" spans="1:9" ht="12.75" customHeight="1" x14ac:dyDescent="0.25">
      <c r="A329" s="189" t="s">
        <v>283</v>
      </c>
      <c r="B329" s="194">
        <v>1788</v>
      </c>
      <c r="C329" s="194">
        <v>357</v>
      </c>
      <c r="D329" s="194">
        <v>594</v>
      </c>
      <c r="E329" s="194">
        <v>309</v>
      </c>
      <c r="F329" s="194">
        <v>160</v>
      </c>
      <c r="G329" s="194">
        <v>112</v>
      </c>
      <c r="H329" s="194">
        <v>256</v>
      </c>
      <c r="I329" s="194">
        <v>650572</v>
      </c>
    </row>
    <row r="330" spans="1:9" ht="12.75" customHeight="1" x14ac:dyDescent="0.25">
      <c r="A330" s="189" t="s">
        <v>284</v>
      </c>
      <c r="B330" s="194">
        <v>16</v>
      </c>
      <c r="C330" s="194">
        <v>3</v>
      </c>
      <c r="D330" s="194">
        <v>2</v>
      </c>
      <c r="E330" s="194">
        <v>3</v>
      </c>
      <c r="F330" s="194">
        <v>5</v>
      </c>
      <c r="G330" s="194">
        <v>0</v>
      </c>
      <c r="H330" s="194">
        <v>3</v>
      </c>
      <c r="I330" s="194">
        <v>13402</v>
      </c>
    </row>
    <row r="331" spans="1:9" ht="12.75" customHeight="1" x14ac:dyDescent="0.25">
      <c r="A331" s="189" t="s">
        <v>285</v>
      </c>
      <c r="B331" s="194">
        <v>2</v>
      </c>
      <c r="C331" s="194">
        <v>0</v>
      </c>
      <c r="D331" s="194">
        <v>1</v>
      </c>
      <c r="E331" s="194">
        <v>1</v>
      </c>
      <c r="F331" s="194">
        <v>0</v>
      </c>
      <c r="G331" s="194">
        <v>0</v>
      </c>
      <c r="H331" s="194">
        <v>0</v>
      </c>
      <c r="I331" s="194">
        <v>412</v>
      </c>
    </row>
    <row r="332" spans="1:9" ht="12.75" customHeight="1" x14ac:dyDescent="0.25">
      <c r="A332" s="189" t="s">
        <v>286</v>
      </c>
      <c r="B332" s="194">
        <v>4</v>
      </c>
      <c r="C332" s="194">
        <v>0</v>
      </c>
      <c r="D332" s="194">
        <v>0</v>
      </c>
      <c r="E332" s="194">
        <v>0</v>
      </c>
      <c r="F332" s="194">
        <v>1</v>
      </c>
      <c r="G332" s="194">
        <v>0</v>
      </c>
      <c r="H332" s="194">
        <v>3</v>
      </c>
      <c r="I332" s="194">
        <v>8947</v>
      </c>
    </row>
    <row r="333" spans="1:9" ht="12.75" customHeight="1" x14ac:dyDescent="0.25">
      <c r="A333" s="189" t="s">
        <v>287</v>
      </c>
      <c r="B333" s="194">
        <v>6</v>
      </c>
      <c r="C333" s="194">
        <v>0</v>
      </c>
      <c r="D333" s="194">
        <v>2</v>
      </c>
      <c r="E333" s="194">
        <v>2</v>
      </c>
      <c r="F333" s="194">
        <v>0</v>
      </c>
      <c r="G333" s="194">
        <v>1</v>
      </c>
      <c r="H333" s="194">
        <v>1</v>
      </c>
      <c r="I333" s="194">
        <v>1783</v>
      </c>
    </row>
    <row r="334" spans="1:9" ht="12.75" customHeight="1" x14ac:dyDescent="0.25">
      <c r="A334" s="187" t="s">
        <v>288</v>
      </c>
      <c r="B334" s="195">
        <v>218</v>
      </c>
      <c r="C334" s="195">
        <v>30</v>
      </c>
      <c r="D334" s="195">
        <v>66</v>
      </c>
      <c r="E334" s="195">
        <v>40</v>
      </c>
      <c r="F334" s="195">
        <v>22</v>
      </c>
      <c r="G334" s="195">
        <v>12</v>
      </c>
      <c r="H334" s="195">
        <v>48</v>
      </c>
      <c r="I334" s="195">
        <v>128998</v>
      </c>
    </row>
    <row r="335" spans="1:9" ht="12.75" customHeight="1" x14ac:dyDescent="0.25">
      <c r="A335" s="189" t="s">
        <v>289</v>
      </c>
      <c r="B335" s="194">
        <v>51</v>
      </c>
      <c r="C335" s="194">
        <v>7</v>
      </c>
      <c r="D335" s="194">
        <v>20</v>
      </c>
      <c r="E335" s="194">
        <v>14</v>
      </c>
      <c r="F335" s="194">
        <v>5</v>
      </c>
      <c r="G335" s="194">
        <v>3</v>
      </c>
      <c r="H335" s="194">
        <v>2</v>
      </c>
      <c r="I335" s="194">
        <v>11300</v>
      </c>
    </row>
    <row r="336" spans="1:9" ht="12.75" customHeight="1" x14ac:dyDescent="0.25">
      <c r="A336" s="189" t="s">
        <v>290</v>
      </c>
      <c r="B336" s="194">
        <v>47</v>
      </c>
      <c r="C336" s="194">
        <v>14</v>
      </c>
      <c r="D336" s="194">
        <v>19</v>
      </c>
      <c r="E336" s="194">
        <v>8</v>
      </c>
      <c r="F336" s="194">
        <v>3</v>
      </c>
      <c r="G336" s="194">
        <v>0</v>
      </c>
      <c r="H336" s="194">
        <v>3</v>
      </c>
      <c r="I336" s="194">
        <v>8406</v>
      </c>
    </row>
    <row r="337" spans="1:9" ht="12.75" customHeight="1" x14ac:dyDescent="0.25">
      <c r="A337" s="189" t="s">
        <v>291</v>
      </c>
      <c r="B337" s="194">
        <v>16</v>
      </c>
      <c r="C337" s="194">
        <v>4</v>
      </c>
      <c r="D337" s="194">
        <v>8</v>
      </c>
      <c r="E337" s="194">
        <v>1</v>
      </c>
      <c r="F337" s="194">
        <v>0</v>
      </c>
      <c r="G337" s="194">
        <v>1</v>
      </c>
      <c r="H337" s="194">
        <v>2</v>
      </c>
      <c r="I337" s="194">
        <v>3246</v>
      </c>
    </row>
    <row r="338" spans="1:9" ht="12.75" customHeight="1" x14ac:dyDescent="0.25">
      <c r="A338" s="189" t="s">
        <v>292</v>
      </c>
      <c r="B338" s="194">
        <v>89</v>
      </c>
      <c r="C338" s="194">
        <v>4</v>
      </c>
      <c r="D338" s="194">
        <v>16</v>
      </c>
      <c r="E338" s="194">
        <v>13</v>
      </c>
      <c r="F338" s="194">
        <v>13</v>
      </c>
      <c r="G338" s="194">
        <v>7</v>
      </c>
      <c r="H338" s="194">
        <v>36</v>
      </c>
      <c r="I338" s="194">
        <v>88316</v>
      </c>
    </row>
    <row r="339" spans="1:9" ht="12.75" customHeight="1" x14ac:dyDescent="0.25">
      <c r="A339" s="189" t="s">
        <v>293</v>
      </c>
      <c r="B339" s="194">
        <v>11</v>
      </c>
      <c r="C339" s="194">
        <v>0</v>
      </c>
      <c r="D339" s="194">
        <v>2</v>
      </c>
      <c r="E339" s="194">
        <v>3</v>
      </c>
      <c r="F339" s="194">
        <v>1</v>
      </c>
      <c r="G339" s="194">
        <v>1</v>
      </c>
      <c r="H339" s="194">
        <v>4</v>
      </c>
      <c r="I339" s="194">
        <v>15271</v>
      </c>
    </row>
    <row r="340" spans="1:9" ht="12.75" customHeight="1" x14ac:dyDescent="0.25">
      <c r="A340" s="189" t="s">
        <v>294</v>
      </c>
      <c r="B340" s="194">
        <v>1</v>
      </c>
      <c r="C340" s="194">
        <v>0</v>
      </c>
      <c r="D340" s="194">
        <v>1</v>
      </c>
      <c r="E340" s="194">
        <v>0</v>
      </c>
      <c r="F340" s="194">
        <v>0</v>
      </c>
      <c r="G340" s="194">
        <v>0</v>
      </c>
      <c r="H340" s="194">
        <v>0</v>
      </c>
      <c r="I340" s="194">
        <v>159</v>
      </c>
    </row>
    <row r="341" spans="1:9" ht="12.75" customHeight="1" x14ac:dyDescent="0.25">
      <c r="A341" s="189" t="s">
        <v>295</v>
      </c>
      <c r="B341" s="194">
        <v>0</v>
      </c>
      <c r="C341" s="194">
        <v>0</v>
      </c>
      <c r="D341" s="194">
        <v>0</v>
      </c>
      <c r="E341" s="194">
        <v>0</v>
      </c>
      <c r="F341" s="194">
        <v>0</v>
      </c>
      <c r="G341" s="194">
        <v>0</v>
      </c>
      <c r="H341" s="194">
        <v>0</v>
      </c>
      <c r="I341" s="194">
        <v>0</v>
      </c>
    </row>
    <row r="342" spans="1:9" ht="12.75" customHeight="1" x14ac:dyDescent="0.25">
      <c r="A342" s="189" t="s">
        <v>296</v>
      </c>
      <c r="B342" s="194">
        <v>3</v>
      </c>
      <c r="C342" s="194">
        <v>1</v>
      </c>
      <c r="D342" s="194">
        <v>0</v>
      </c>
      <c r="E342" s="194">
        <v>1</v>
      </c>
      <c r="F342" s="194">
        <v>0</v>
      </c>
      <c r="G342" s="194">
        <v>0</v>
      </c>
      <c r="H342" s="194">
        <v>1</v>
      </c>
      <c r="I342" s="194">
        <v>2300</v>
      </c>
    </row>
    <row r="343" spans="1:9" ht="12.75" customHeight="1" x14ac:dyDescent="0.25">
      <c r="A343" s="189"/>
      <c r="B343" s="192"/>
      <c r="C343" s="192"/>
      <c r="D343" s="192"/>
      <c r="E343" s="192"/>
      <c r="F343" s="192"/>
      <c r="G343" s="192"/>
      <c r="H343" s="192"/>
      <c r="I343" s="192"/>
    </row>
    <row r="344" spans="1:9" ht="12.75" customHeight="1" x14ac:dyDescent="0.25">
      <c r="A344" s="187" t="s">
        <v>216</v>
      </c>
      <c r="B344" s="267">
        <v>295</v>
      </c>
      <c r="C344" s="267">
        <v>97</v>
      </c>
      <c r="D344" s="267">
        <v>91</v>
      </c>
      <c r="E344" s="267">
        <v>53</v>
      </c>
      <c r="F344" s="267">
        <v>22</v>
      </c>
      <c r="G344" s="267">
        <v>14</v>
      </c>
      <c r="H344" s="267">
        <v>18</v>
      </c>
      <c r="I344" s="267">
        <v>62131</v>
      </c>
    </row>
    <row r="345" spans="1:9" ht="12.75" customHeight="1" x14ac:dyDescent="0.25">
      <c r="A345" s="187" t="s">
        <v>282</v>
      </c>
      <c r="B345" s="195">
        <v>218</v>
      </c>
      <c r="C345" s="195">
        <v>68</v>
      </c>
      <c r="D345" s="195">
        <v>70</v>
      </c>
      <c r="E345" s="195">
        <v>41</v>
      </c>
      <c r="F345" s="195">
        <v>14</v>
      </c>
      <c r="G345" s="195">
        <v>12</v>
      </c>
      <c r="H345" s="195">
        <v>13</v>
      </c>
      <c r="I345" s="195">
        <v>47089</v>
      </c>
    </row>
    <row r="346" spans="1:9" ht="12.75" customHeight="1" x14ac:dyDescent="0.25">
      <c r="A346" s="189" t="s">
        <v>283</v>
      </c>
      <c r="B346" s="194">
        <v>209</v>
      </c>
      <c r="C346" s="194">
        <v>68</v>
      </c>
      <c r="D346" s="194">
        <v>68</v>
      </c>
      <c r="E346" s="194">
        <v>39</v>
      </c>
      <c r="F346" s="194">
        <v>14</v>
      </c>
      <c r="G346" s="194">
        <v>10</v>
      </c>
      <c r="H346" s="194">
        <v>10</v>
      </c>
      <c r="I346" s="194">
        <v>41698</v>
      </c>
    </row>
    <row r="347" spans="1:9" ht="12.75" customHeight="1" x14ac:dyDescent="0.25">
      <c r="A347" s="189" t="s">
        <v>284</v>
      </c>
      <c r="B347" s="194">
        <v>4</v>
      </c>
      <c r="C347" s="194">
        <v>0</v>
      </c>
      <c r="D347" s="194">
        <v>1</v>
      </c>
      <c r="E347" s="194">
        <v>0</v>
      </c>
      <c r="F347" s="194">
        <v>0</v>
      </c>
      <c r="G347" s="194">
        <v>1</v>
      </c>
      <c r="H347" s="194">
        <v>2</v>
      </c>
      <c r="I347" s="194">
        <v>3111</v>
      </c>
    </row>
    <row r="348" spans="1:9" ht="12.75" customHeight="1" x14ac:dyDescent="0.25">
      <c r="A348" s="189" t="s">
        <v>285</v>
      </c>
      <c r="B348" s="182">
        <v>0</v>
      </c>
      <c r="C348" s="182">
        <v>0</v>
      </c>
      <c r="D348" s="182">
        <v>0</v>
      </c>
      <c r="E348" s="182">
        <v>0</v>
      </c>
      <c r="F348" s="182">
        <v>0</v>
      </c>
      <c r="G348" s="182">
        <v>0</v>
      </c>
      <c r="H348" s="182">
        <v>0</v>
      </c>
      <c r="I348" s="182">
        <v>0</v>
      </c>
    </row>
    <row r="349" spans="1:9" ht="12.75" customHeight="1" x14ac:dyDescent="0.25">
      <c r="A349" s="189" t="s">
        <v>286</v>
      </c>
      <c r="B349" s="194">
        <v>0</v>
      </c>
      <c r="C349" s="194">
        <v>0</v>
      </c>
      <c r="D349" s="194">
        <v>0</v>
      </c>
      <c r="E349" s="194">
        <v>0</v>
      </c>
      <c r="F349" s="194">
        <v>0</v>
      </c>
      <c r="G349" s="194">
        <v>0</v>
      </c>
      <c r="H349" s="194">
        <v>0</v>
      </c>
      <c r="I349" s="194">
        <v>0</v>
      </c>
    </row>
    <row r="350" spans="1:9" ht="12.75" customHeight="1" x14ac:dyDescent="0.25">
      <c r="A350" s="189" t="s">
        <v>287</v>
      </c>
      <c r="B350" s="194">
        <v>5</v>
      </c>
      <c r="C350" s="194">
        <v>0</v>
      </c>
      <c r="D350" s="194">
        <v>1</v>
      </c>
      <c r="E350" s="194">
        <v>2</v>
      </c>
      <c r="F350" s="194">
        <v>0</v>
      </c>
      <c r="G350" s="194">
        <v>1</v>
      </c>
      <c r="H350" s="194">
        <v>1</v>
      </c>
      <c r="I350" s="194">
        <v>2280</v>
      </c>
    </row>
    <row r="351" spans="1:9" ht="12.75" customHeight="1" x14ac:dyDescent="0.25">
      <c r="A351" s="187" t="s">
        <v>288</v>
      </c>
      <c r="B351" s="195">
        <v>77</v>
      </c>
      <c r="C351" s="195">
        <v>29</v>
      </c>
      <c r="D351" s="195">
        <v>21</v>
      </c>
      <c r="E351" s="195">
        <v>12</v>
      </c>
      <c r="F351" s="195">
        <v>8</v>
      </c>
      <c r="G351" s="195">
        <v>2</v>
      </c>
      <c r="H351" s="195">
        <v>5</v>
      </c>
      <c r="I351" s="195">
        <v>15042</v>
      </c>
    </row>
    <row r="352" spans="1:9" ht="12.75" customHeight="1" x14ac:dyDescent="0.25">
      <c r="A352" s="189" t="s">
        <v>289</v>
      </c>
      <c r="B352" s="194">
        <v>5</v>
      </c>
      <c r="C352" s="194">
        <v>2</v>
      </c>
      <c r="D352" s="194">
        <v>2</v>
      </c>
      <c r="E352" s="194">
        <v>1</v>
      </c>
      <c r="F352" s="194">
        <v>0</v>
      </c>
      <c r="G352" s="194">
        <v>0</v>
      </c>
      <c r="H352" s="194">
        <v>0</v>
      </c>
      <c r="I352" s="194">
        <v>700</v>
      </c>
    </row>
    <row r="353" spans="1:9" ht="12.75" customHeight="1" x14ac:dyDescent="0.25">
      <c r="A353" s="189" t="s">
        <v>290</v>
      </c>
      <c r="B353" s="194">
        <v>24</v>
      </c>
      <c r="C353" s="194">
        <v>7</v>
      </c>
      <c r="D353" s="194">
        <v>9</v>
      </c>
      <c r="E353" s="194">
        <v>3</v>
      </c>
      <c r="F353" s="194">
        <v>3</v>
      </c>
      <c r="G353" s="194">
        <v>1</v>
      </c>
      <c r="H353" s="194">
        <v>1</v>
      </c>
      <c r="I353" s="194">
        <v>4439</v>
      </c>
    </row>
    <row r="354" spans="1:9" ht="12.75" customHeight="1" x14ac:dyDescent="0.25">
      <c r="A354" s="189" t="s">
        <v>291</v>
      </c>
      <c r="B354" s="194">
        <v>0</v>
      </c>
      <c r="C354" s="194">
        <v>0</v>
      </c>
      <c r="D354" s="194">
        <v>0</v>
      </c>
      <c r="E354" s="194">
        <v>0</v>
      </c>
      <c r="F354" s="194">
        <v>0</v>
      </c>
      <c r="G354" s="194">
        <v>0</v>
      </c>
      <c r="H354" s="194">
        <v>0</v>
      </c>
      <c r="I354" s="194">
        <v>0</v>
      </c>
    </row>
    <row r="355" spans="1:9" ht="12.75" customHeight="1" x14ac:dyDescent="0.25">
      <c r="A355" s="189" t="s">
        <v>292</v>
      </c>
      <c r="B355" s="194">
        <v>19</v>
      </c>
      <c r="C355" s="194">
        <v>2</v>
      </c>
      <c r="D355" s="194">
        <v>9</v>
      </c>
      <c r="E355" s="194">
        <v>5</v>
      </c>
      <c r="F355" s="194">
        <v>2</v>
      </c>
      <c r="G355" s="194">
        <v>1</v>
      </c>
      <c r="H355" s="194">
        <v>0</v>
      </c>
      <c r="I355" s="194">
        <v>4013</v>
      </c>
    </row>
    <row r="356" spans="1:9" ht="12.75" customHeight="1" x14ac:dyDescent="0.25">
      <c r="A356" s="189" t="s">
        <v>293</v>
      </c>
      <c r="B356" s="194">
        <v>4</v>
      </c>
      <c r="C356" s="194">
        <v>0</v>
      </c>
      <c r="D356" s="194">
        <v>0</v>
      </c>
      <c r="E356" s="194">
        <v>1</v>
      </c>
      <c r="F356" s="194">
        <v>2</v>
      </c>
      <c r="G356" s="194">
        <v>0</v>
      </c>
      <c r="H356" s="194">
        <v>1</v>
      </c>
      <c r="I356" s="194">
        <v>1680</v>
      </c>
    </row>
    <row r="357" spans="1:9" ht="12.75" customHeight="1" x14ac:dyDescent="0.25">
      <c r="A357" s="189" t="s">
        <v>294</v>
      </c>
      <c r="B357" s="194">
        <v>17</v>
      </c>
      <c r="C357" s="194">
        <v>17</v>
      </c>
      <c r="D357" s="194">
        <v>0</v>
      </c>
      <c r="E357" s="194">
        <v>0</v>
      </c>
      <c r="F357" s="194">
        <v>0</v>
      </c>
      <c r="G357" s="194">
        <v>0</v>
      </c>
      <c r="H357" s="194">
        <v>0</v>
      </c>
      <c r="I357" s="194">
        <v>636</v>
      </c>
    </row>
    <row r="358" spans="1:9" s="35" customFormat="1" ht="12.75" customHeight="1" x14ac:dyDescent="0.25">
      <c r="A358" s="189" t="s">
        <v>295</v>
      </c>
      <c r="B358" s="194">
        <v>2</v>
      </c>
      <c r="C358" s="194">
        <v>1</v>
      </c>
      <c r="D358" s="194">
        <v>0</v>
      </c>
      <c r="E358" s="194">
        <v>0</v>
      </c>
      <c r="F358" s="194">
        <v>0</v>
      </c>
      <c r="G358" s="194">
        <v>0</v>
      </c>
      <c r="H358" s="194">
        <v>1</v>
      </c>
      <c r="I358" s="194">
        <v>550</v>
      </c>
    </row>
    <row r="359" spans="1:9" ht="12.75" customHeight="1" x14ac:dyDescent="0.25">
      <c r="A359" s="189" t="s">
        <v>296</v>
      </c>
      <c r="B359" s="194">
        <v>6</v>
      </c>
      <c r="C359" s="194">
        <v>0</v>
      </c>
      <c r="D359" s="194">
        <v>1</v>
      </c>
      <c r="E359" s="194">
        <v>2</v>
      </c>
      <c r="F359" s="194">
        <v>1</v>
      </c>
      <c r="G359" s="194">
        <v>0</v>
      </c>
      <c r="H359" s="194">
        <v>2</v>
      </c>
      <c r="I359" s="194">
        <v>3024</v>
      </c>
    </row>
    <row r="360" spans="1:9" ht="12.75" customHeight="1" x14ac:dyDescent="0.25">
      <c r="A360" s="189"/>
      <c r="B360" s="194"/>
      <c r="C360" s="194"/>
      <c r="D360" s="194"/>
      <c r="E360" s="194"/>
      <c r="F360" s="194"/>
      <c r="G360" s="194"/>
      <c r="H360" s="194"/>
      <c r="I360" s="194"/>
    </row>
    <row r="361" spans="1:9" ht="12.75" customHeight="1" x14ac:dyDescent="0.25">
      <c r="A361" s="187" t="s">
        <v>272</v>
      </c>
      <c r="B361" s="267">
        <v>140</v>
      </c>
      <c r="C361" s="267">
        <v>35</v>
      </c>
      <c r="D361" s="267">
        <v>48</v>
      </c>
      <c r="E361" s="267">
        <v>16</v>
      </c>
      <c r="F361" s="267">
        <v>24</v>
      </c>
      <c r="G361" s="267">
        <v>11</v>
      </c>
      <c r="H361" s="267">
        <v>6</v>
      </c>
      <c r="I361" s="267">
        <v>29936</v>
      </c>
    </row>
    <row r="362" spans="1:9" ht="12.75" customHeight="1" x14ac:dyDescent="0.25">
      <c r="A362" s="187" t="s">
        <v>282</v>
      </c>
      <c r="B362" s="195">
        <v>137</v>
      </c>
      <c r="C362" s="195">
        <v>35</v>
      </c>
      <c r="D362" s="195">
        <v>47</v>
      </c>
      <c r="E362" s="195">
        <v>16</v>
      </c>
      <c r="F362" s="195">
        <v>22</v>
      </c>
      <c r="G362" s="195">
        <v>11</v>
      </c>
      <c r="H362" s="195">
        <v>6</v>
      </c>
      <c r="I362" s="195">
        <v>29148</v>
      </c>
    </row>
    <row r="363" spans="1:9" ht="12.75" customHeight="1" x14ac:dyDescent="0.25">
      <c r="A363" s="189" t="s">
        <v>283</v>
      </c>
      <c r="B363" s="194">
        <v>134</v>
      </c>
      <c r="C363" s="194">
        <v>35</v>
      </c>
      <c r="D363" s="194">
        <v>45</v>
      </c>
      <c r="E363" s="194">
        <v>15</v>
      </c>
      <c r="F363" s="194">
        <v>22</v>
      </c>
      <c r="G363" s="194">
        <v>11</v>
      </c>
      <c r="H363" s="194">
        <v>6</v>
      </c>
      <c r="I363" s="194">
        <v>28540</v>
      </c>
    </row>
    <row r="364" spans="1:9" ht="12.75" customHeight="1" x14ac:dyDescent="0.25">
      <c r="A364" s="189" t="s">
        <v>284</v>
      </c>
      <c r="B364" s="194">
        <v>0</v>
      </c>
      <c r="C364" s="194">
        <v>0</v>
      </c>
      <c r="D364" s="194">
        <v>0</v>
      </c>
      <c r="E364" s="194">
        <v>0</v>
      </c>
      <c r="F364" s="194">
        <v>0</v>
      </c>
      <c r="G364" s="194">
        <v>0</v>
      </c>
      <c r="H364" s="194">
        <v>0</v>
      </c>
      <c r="I364" s="194">
        <v>0</v>
      </c>
    </row>
    <row r="365" spans="1:9" ht="12.75" customHeight="1" x14ac:dyDescent="0.25">
      <c r="A365" s="189" t="s">
        <v>285</v>
      </c>
      <c r="B365" s="182">
        <v>1</v>
      </c>
      <c r="C365" s="182">
        <v>0</v>
      </c>
      <c r="D365" s="182">
        <v>1</v>
      </c>
      <c r="E365" s="182">
        <v>0</v>
      </c>
      <c r="F365" s="182">
        <v>0</v>
      </c>
      <c r="G365" s="182">
        <v>0</v>
      </c>
      <c r="H365" s="182">
        <v>0</v>
      </c>
      <c r="I365" s="182">
        <v>186</v>
      </c>
    </row>
    <row r="366" spans="1:9" ht="12.75" customHeight="1" x14ac:dyDescent="0.25">
      <c r="A366" s="189" t="s">
        <v>286</v>
      </c>
      <c r="B366" s="194">
        <v>0</v>
      </c>
      <c r="C366" s="194">
        <v>0</v>
      </c>
      <c r="D366" s="194">
        <v>0</v>
      </c>
      <c r="E366" s="194">
        <v>0</v>
      </c>
      <c r="F366" s="194">
        <v>0</v>
      </c>
      <c r="G366" s="194">
        <v>0</v>
      </c>
      <c r="H366" s="194">
        <v>0</v>
      </c>
      <c r="I366" s="194">
        <v>0</v>
      </c>
    </row>
    <row r="367" spans="1:9" ht="12.75" customHeight="1" x14ac:dyDescent="0.25">
      <c r="A367" s="189" t="s">
        <v>287</v>
      </c>
      <c r="B367" s="182">
        <v>2</v>
      </c>
      <c r="C367" s="182">
        <v>0</v>
      </c>
      <c r="D367" s="182">
        <v>1</v>
      </c>
      <c r="E367" s="182">
        <v>1</v>
      </c>
      <c r="F367" s="182">
        <v>0</v>
      </c>
      <c r="G367" s="182">
        <v>0</v>
      </c>
      <c r="H367" s="182">
        <v>0</v>
      </c>
      <c r="I367" s="182">
        <v>422</v>
      </c>
    </row>
    <row r="368" spans="1:9" ht="12.75" customHeight="1" x14ac:dyDescent="0.25">
      <c r="A368" s="187" t="s">
        <v>288</v>
      </c>
      <c r="B368" s="195">
        <v>3</v>
      </c>
      <c r="C368" s="195">
        <v>0</v>
      </c>
      <c r="D368" s="195">
        <v>1</v>
      </c>
      <c r="E368" s="195">
        <v>0</v>
      </c>
      <c r="F368" s="195">
        <v>2</v>
      </c>
      <c r="G368" s="195">
        <v>0</v>
      </c>
      <c r="H368" s="195">
        <v>0</v>
      </c>
      <c r="I368" s="195">
        <v>788</v>
      </c>
    </row>
    <row r="369" spans="1:9" ht="12.75" customHeight="1" x14ac:dyDescent="0.25">
      <c r="A369" s="189" t="s">
        <v>289</v>
      </c>
      <c r="B369" s="194">
        <v>0</v>
      </c>
      <c r="C369" s="194">
        <v>0</v>
      </c>
      <c r="D369" s="194">
        <v>0</v>
      </c>
      <c r="E369" s="194">
        <v>0</v>
      </c>
      <c r="F369" s="194">
        <v>0</v>
      </c>
      <c r="G369" s="194">
        <v>0</v>
      </c>
      <c r="H369" s="194">
        <v>0</v>
      </c>
      <c r="I369" s="194">
        <v>0</v>
      </c>
    </row>
    <row r="370" spans="1:9" ht="12.75" customHeight="1" x14ac:dyDescent="0.25">
      <c r="A370" s="189" t="s">
        <v>290</v>
      </c>
      <c r="B370" s="194">
        <v>0</v>
      </c>
      <c r="C370" s="194">
        <v>0</v>
      </c>
      <c r="D370" s="194">
        <v>0</v>
      </c>
      <c r="E370" s="194">
        <v>0</v>
      </c>
      <c r="F370" s="194">
        <v>0</v>
      </c>
      <c r="G370" s="194">
        <v>0</v>
      </c>
      <c r="H370" s="194">
        <v>0</v>
      </c>
      <c r="I370" s="194">
        <v>0</v>
      </c>
    </row>
    <row r="371" spans="1:9" ht="12.75" customHeight="1" x14ac:dyDescent="0.25">
      <c r="A371" s="189" t="s">
        <v>291</v>
      </c>
      <c r="B371" s="182">
        <v>0</v>
      </c>
      <c r="C371" s="182">
        <v>0</v>
      </c>
      <c r="D371" s="182">
        <v>0</v>
      </c>
      <c r="E371" s="182">
        <v>0</v>
      </c>
      <c r="F371" s="182">
        <v>0</v>
      </c>
      <c r="G371" s="182">
        <v>0</v>
      </c>
      <c r="H371" s="182">
        <v>0</v>
      </c>
      <c r="I371" s="182">
        <v>0</v>
      </c>
    </row>
    <row r="372" spans="1:9" ht="12.75" customHeight="1" x14ac:dyDescent="0.25">
      <c r="A372" s="189" t="s">
        <v>292</v>
      </c>
      <c r="B372" s="182">
        <v>3</v>
      </c>
      <c r="C372" s="182">
        <v>0</v>
      </c>
      <c r="D372" s="182">
        <v>1</v>
      </c>
      <c r="E372" s="182">
        <v>0</v>
      </c>
      <c r="F372" s="182">
        <v>2</v>
      </c>
      <c r="G372" s="182">
        <v>0</v>
      </c>
      <c r="H372" s="182">
        <v>0</v>
      </c>
      <c r="I372" s="182">
        <v>788</v>
      </c>
    </row>
    <row r="373" spans="1:9" ht="12.75" customHeight="1" x14ac:dyDescent="0.25">
      <c r="A373" s="189" t="s">
        <v>293</v>
      </c>
      <c r="B373" s="182">
        <v>0</v>
      </c>
      <c r="C373" s="182">
        <v>0</v>
      </c>
      <c r="D373" s="182">
        <v>0</v>
      </c>
      <c r="E373" s="182">
        <v>0</v>
      </c>
      <c r="F373" s="182">
        <v>0</v>
      </c>
      <c r="G373" s="182">
        <v>0</v>
      </c>
      <c r="H373" s="182">
        <v>0</v>
      </c>
      <c r="I373" s="182">
        <v>0</v>
      </c>
    </row>
    <row r="374" spans="1:9" ht="12.75" customHeight="1" x14ac:dyDescent="0.25">
      <c r="A374" s="189" t="s">
        <v>294</v>
      </c>
      <c r="B374" s="182">
        <v>0</v>
      </c>
      <c r="C374" s="182">
        <v>0</v>
      </c>
      <c r="D374" s="182">
        <v>0</v>
      </c>
      <c r="E374" s="182">
        <v>0</v>
      </c>
      <c r="F374" s="182">
        <v>0</v>
      </c>
      <c r="G374" s="182">
        <v>0</v>
      </c>
      <c r="H374" s="182">
        <v>0</v>
      </c>
      <c r="I374" s="182">
        <v>0</v>
      </c>
    </row>
    <row r="375" spans="1:9" ht="12.75" customHeight="1" x14ac:dyDescent="0.25">
      <c r="A375" s="189" t="s">
        <v>295</v>
      </c>
      <c r="B375" s="182">
        <v>0</v>
      </c>
      <c r="C375" s="182">
        <v>0</v>
      </c>
      <c r="D375" s="182">
        <v>0</v>
      </c>
      <c r="E375" s="182">
        <v>0</v>
      </c>
      <c r="F375" s="182">
        <v>0</v>
      </c>
      <c r="G375" s="182">
        <v>0</v>
      </c>
      <c r="H375" s="182">
        <v>0</v>
      </c>
      <c r="I375" s="182">
        <v>0</v>
      </c>
    </row>
    <row r="376" spans="1:9" ht="12.75" customHeight="1" x14ac:dyDescent="0.25">
      <c r="A376" s="189" t="s">
        <v>296</v>
      </c>
      <c r="B376" s="182">
        <v>0</v>
      </c>
      <c r="C376" s="182">
        <v>0</v>
      </c>
      <c r="D376" s="182">
        <v>0</v>
      </c>
      <c r="E376" s="182">
        <v>0</v>
      </c>
      <c r="F376" s="182">
        <v>0</v>
      </c>
      <c r="G376" s="182">
        <v>0</v>
      </c>
      <c r="H376" s="182">
        <v>0</v>
      </c>
      <c r="I376" s="182">
        <v>0</v>
      </c>
    </row>
    <row r="377" spans="1:9" ht="35.25" customHeight="1" x14ac:dyDescent="0.25">
      <c r="A377" s="340" t="s">
        <v>281</v>
      </c>
      <c r="B377" s="340"/>
      <c r="C377" s="340"/>
      <c r="D377" s="340"/>
      <c r="E377" s="340"/>
      <c r="F377" s="340"/>
      <c r="G377" s="340"/>
      <c r="H377" s="340"/>
      <c r="I377" s="340"/>
    </row>
    <row r="378" spans="1:9" ht="13.5" customHeight="1" x14ac:dyDescent="0.25">
      <c r="A378" s="337" t="s">
        <v>329</v>
      </c>
      <c r="B378" s="337" t="s">
        <v>63</v>
      </c>
      <c r="C378" s="337" t="s">
        <v>83</v>
      </c>
      <c r="D378" s="337"/>
      <c r="E378" s="337"/>
      <c r="F378" s="337"/>
      <c r="G378" s="337"/>
      <c r="H378" s="337"/>
      <c r="I378" s="337" t="s">
        <v>322</v>
      </c>
    </row>
    <row r="379" spans="1:9" s="35" customFormat="1" ht="31.5" customHeight="1" x14ac:dyDescent="0.25">
      <c r="A379" s="337"/>
      <c r="B379" s="337"/>
      <c r="C379" s="281" t="s">
        <v>64</v>
      </c>
      <c r="D379" s="281" t="s">
        <v>65</v>
      </c>
      <c r="E379" s="281" t="s">
        <v>71</v>
      </c>
      <c r="F379" s="281" t="s">
        <v>70</v>
      </c>
      <c r="G379" s="281" t="s">
        <v>69</v>
      </c>
      <c r="H379" s="281" t="s">
        <v>84</v>
      </c>
      <c r="I379" s="337"/>
    </row>
    <row r="380" spans="1:9" s="35" customFormat="1" ht="12.75" customHeight="1" x14ac:dyDescent="0.25">
      <c r="A380" s="191" t="s">
        <v>273</v>
      </c>
      <c r="B380" s="267">
        <v>389</v>
      </c>
      <c r="C380" s="267">
        <v>149</v>
      </c>
      <c r="D380" s="267">
        <v>153</v>
      </c>
      <c r="E380" s="267">
        <v>44</v>
      </c>
      <c r="F380" s="267">
        <v>12</v>
      </c>
      <c r="G380" s="267">
        <v>4</v>
      </c>
      <c r="H380" s="267">
        <v>27</v>
      </c>
      <c r="I380" s="267">
        <v>77991</v>
      </c>
    </row>
    <row r="381" spans="1:9" ht="12.75" customHeight="1" x14ac:dyDescent="0.25">
      <c r="A381" s="187" t="s">
        <v>282</v>
      </c>
      <c r="B381" s="195">
        <v>338</v>
      </c>
      <c r="C381" s="195">
        <v>131</v>
      </c>
      <c r="D381" s="195">
        <v>125</v>
      </c>
      <c r="E381" s="195">
        <v>40</v>
      </c>
      <c r="F381" s="195">
        <v>12</v>
      </c>
      <c r="G381" s="195">
        <v>4</v>
      </c>
      <c r="H381" s="195">
        <v>26</v>
      </c>
      <c r="I381" s="195">
        <v>71315</v>
      </c>
    </row>
    <row r="382" spans="1:9" ht="12.75" customHeight="1" x14ac:dyDescent="0.25">
      <c r="A382" s="189" t="s">
        <v>283</v>
      </c>
      <c r="B382" s="194">
        <v>326</v>
      </c>
      <c r="C382" s="194">
        <v>129</v>
      </c>
      <c r="D382" s="194">
        <v>120</v>
      </c>
      <c r="E382" s="194">
        <v>38</v>
      </c>
      <c r="F382" s="194">
        <v>12</v>
      </c>
      <c r="G382" s="194">
        <v>4</v>
      </c>
      <c r="H382" s="194">
        <v>23</v>
      </c>
      <c r="I382" s="194">
        <v>58614</v>
      </c>
    </row>
    <row r="383" spans="1:9" ht="12.75" customHeight="1" x14ac:dyDescent="0.25">
      <c r="A383" s="189" t="s">
        <v>284</v>
      </c>
      <c r="B383" s="194">
        <v>7</v>
      </c>
      <c r="C383" s="194">
        <v>2</v>
      </c>
      <c r="D383" s="194">
        <v>4</v>
      </c>
      <c r="E383" s="194">
        <v>0</v>
      </c>
      <c r="F383" s="194">
        <v>0</v>
      </c>
      <c r="G383" s="194">
        <v>0</v>
      </c>
      <c r="H383" s="194">
        <v>1</v>
      </c>
      <c r="I383" s="194">
        <v>3682</v>
      </c>
    </row>
    <row r="384" spans="1:9" ht="12.75" customHeight="1" x14ac:dyDescent="0.25">
      <c r="A384" s="189" t="s">
        <v>285</v>
      </c>
      <c r="B384" s="194">
        <v>3</v>
      </c>
      <c r="C384" s="194">
        <v>0</v>
      </c>
      <c r="D384" s="194">
        <v>1</v>
      </c>
      <c r="E384" s="194">
        <v>1</v>
      </c>
      <c r="F384" s="194">
        <v>0</v>
      </c>
      <c r="G384" s="194">
        <v>0</v>
      </c>
      <c r="H384" s="194">
        <v>1</v>
      </c>
      <c r="I384" s="194">
        <v>7873</v>
      </c>
    </row>
    <row r="385" spans="1:9" ht="12.75" customHeight="1" x14ac:dyDescent="0.25">
      <c r="A385" s="189" t="s">
        <v>286</v>
      </c>
      <c r="B385" s="194">
        <v>0</v>
      </c>
      <c r="C385" s="194">
        <v>0</v>
      </c>
      <c r="D385" s="194">
        <v>0</v>
      </c>
      <c r="E385" s="194">
        <v>0</v>
      </c>
      <c r="F385" s="194">
        <v>0</v>
      </c>
      <c r="G385" s="194">
        <v>0</v>
      </c>
      <c r="H385" s="194">
        <v>0</v>
      </c>
      <c r="I385" s="194">
        <v>0</v>
      </c>
    </row>
    <row r="386" spans="1:9" ht="12.75" customHeight="1" x14ac:dyDescent="0.25">
      <c r="A386" s="189" t="s">
        <v>287</v>
      </c>
      <c r="B386" s="194">
        <v>2</v>
      </c>
      <c r="C386" s="194">
        <v>0</v>
      </c>
      <c r="D386" s="194">
        <v>0</v>
      </c>
      <c r="E386" s="194">
        <v>1</v>
      </c>
      <c r="F386" s="194">
        <v>0</v>
      </c>
      <c r="G386" s="194">
        <v>0</v>
      </c>
      <c r="H386" s="194">
        <v>1</v>
      </c>
      <c r="I386" s="194">
        <v>1146</v>
      </c>
    </row>
    <row r="387" spans="1:9" ht="12.75" customHeight="1" x14ac:dyDescent="0.25">
      <c r="A387" s="187" t="s">
        <v>288</v>
      </c>
      <c r="B387" s="195">
        <v>51</v>
      </c>
      <c r="C387" s="195">
        <v>18</v>
      </c>
      <c r="D387" s="195">
        <v>28</v>
      </c>
      <c r="E387" s="195">
        <v>4</v>
      </c>
      <c r="F387" s="195">
        <v>0</v>
      </c>
      <c r="G387" s="195">
        <v>0</v>
      </c>
      <c r="H387" s="195">
        <v>1</v>
      </c>
      <c r="I387" s="195">
        <v>6676</v>
      </c>
    </row>
    <row r="388" spans="1:9" ht="12.75" customHeight="1" x14ac:dyDescent="0.25">
      <c r="A388" s="189" t="s">
        <v>289</v>
      </c>
      <c r="B388" s="194">
        <v>39</v>
      </c>
      <c r="C388" s="194">
        <v>12</v>
      </c>
      <c r="D388" s="194">
        <v>24</v>
      </c>
      <c r="E388" s="194">
        <v>3</v>
      </c>
      <c r="F388" s="194">
        <v>0</v>
      </c>
      <c r="G388" s="194">
        <v>0</v>
      </c>
      <c r="H388" s="194">
        <v>0</v>
      </c>
      <c r="I388" s="194">
        <v>4809</v>
      </c>
    </row>
    <row r="389" spans="1:9" ht="12.75" customHeight="1" x14ac:dyDescent="0.25">
      <c r="A389" s="189" t="s">
        <v>290</v>
      </c>
      <c r="B389" s="194">
        <v>5</v>
      </c>
      <c r="C389" s="194">
        <v>4</v>
      </c>
      <c r="D389" s="194">
        <v>1</v>
      </c>
      <c r="E389" s="194">
        <v>0</v>
      </c>
      <c r="F389" s="194">
        <v>0</v>
      </c>
      <c r="G389" s="194">
        <v>0</v>
      </c>
      <c r="H389" s="194">
        <v>0</v>
      </c>
      <c r="I389" s="194">
        <v>461</v>
      </c>
    </row>
    <row r="390" spans="1:9" ht="12.75" customHeight="1" x14ac:dyDescent="0.25">
      <c r="A390" s="189" t="s">
        <v>291</v>
      </c>
      <c r="B390" s="182">
        <v>0</v>
      </c>
      <c r="C390" s="182">
        <v>0</v>
      </c>
      <c r="D390" s="182">
        <v>0</v>
      </c>
      <c r="E390" s="182">
        <v>0</v>
      </c>
      <c r="F390" s="182">
        <v>0</v>
      </c>
      <c r="G390" s="182">
        <v>0</v>
      </c>
      <c r="H390" s="182">
        <v>0</v>
      </c>
      <c r="I390" s="182">
        <v>0</v>
      </c>
    </row>
    <row r="391" spans="1:9" ht="12.75" customHeight="1" x14ac:dyDescent="0.25">
      <c r="A391" s="189" t="s">
        <v>292</v>
      </c>
      <c r="B391" s="194">
        <v>5</v>
      </c>
      <c r="C391" s="194">
        <v>0</v>
      </c>
      <c r="D391" s="194">
        <v>3</v>
      </c>
      <c r="E391" s="194">
        <v>1</v>
      </c>
      <c r="F391" s="194">
        <v>0</v>
      </c>
      <c r="G391" s="194">
        <v>0</v>
      </c>
      <c r="H391" s="194">
        <v>1</v>
      </c>
      <c r="I391" s="194">
        <v>1311</v>
      </c>
    </row>
    <row r="392" spans="1:9" ht="12.75" customHeight="1" x14ac:dyDescent="0.25">
      <c r="A392" s="189" t="s">
        <v>293</v>
      </c>
      <c r="B392" s="194">
        <v>0</v>
      </c>
      <c r="C392" s="194">
        <v>0</v>
      </c>
      <c r="D392" s="194">
        <v>0</v>
      </c>
      <c r="E392" s="194">
        <v>0</v>
      </c>
      <c r="F392" s="194">
        <v>0</v>
      </c>
      <c r="G392" s="194">
        <v>0</v>
      </c>
      <c r="H392" s="194">
        <v>0</v>
      </c>
      <c r="I392" s="194">
        <v>0</v>
      </c>
    </row>
    <row r="393" spans="1:9" ht="12.75" customHeight="1" x14ac:dyDescent="0.25">
      <c r="A393" s="189" t="s">
        <v>294</v>
      </c>
      <c r="B393" s="194">
        <v>2</v>
      </c>
      <c r="C393" s="194">
        <v>2</v>
      </c>
      <c r="D393" s="194">
        <v>0</v>
      </c>
      <c r="E393" s="194">
        <v>0</v>
      </c>
      <c r="F393" s="194">
        <v>0</v>
      </c>
      <c r="G393" s="194">
        <v>0</v>
      </c>
      <c r="H393" s="194">
        <v>0</v>
      </c>
      <c r="I393" s="194">
        <v>95</v>
      </c>
    </row>
    <row r="394" spans="1:9" ht="12.75" customHeight="1" x14ac:dyDescent="0.25">
      <c r="A394" s="189" t="s">
        <v>295</v>
      </c>
      <c r="B394" s="182">
        <v>0</v>
      </c>
      <c r="C394" s="182">
        <v>0</v>
      </c>
      <c r="D394" s="182">
        <v>0</v>
      </c>
      <c r="E394" s="182">
        <v>0</v>
      </c>
      <c r="F394" s="182">
        <v>0</v>
      </c>
      <c r="G394" s="182">
        <v>0</v>
      </c>
      <c r="H394" s="182">
        <v>0</v>
      </c>
      <c r="I394" s="182">
        <v>0</v>
      </c>
    </row>
    <row r="395" spans="1:9" ht="12.75" customHeight="1" x14ac:dyDescent="0.25">
      <c r="A395" s="189" t="s">
        <v>296</v>
      </c>
      <c r="B395" s="194">
        <v>0</v>
      </c>
      <c r="C395" s="194">
        <v>0</v>
      </c>
      <c r="D395" s="194">
        <v>0</v>
      </c>
      <c r="E395" s="194">
        <v>0</v>
      </c>
      <c r="F395" s="194">
        <v>0</v>
      </c>
      <c r="G395" s="194">
        <v>0</v>
      </c>
      <c r="H395" s="194">
        <v>0</v>
      </c>
      <c r="I395" s="194">
        <v>0</v>
      </c>
    </row>
    <row r="396" spans="1:9" s="35" customFormat="1" ht="12.75" customHeight="1" x14ac:dyDescent="0.25">
      <c r="A396" s="189"/>
      <c r="B396" s="193"/>
      <c r="C396" s="193"/>
      <c r="D396" s="193"/>
      <c r="E396" s="193"/>
      <c r="F396" s="193"/>
      <c r="G396" s="193"/>
      <c r="H396" s="193"/>
      <c r="I396" s="193"/>
    </row>
    <row r="397" spans="1:9" s="35" customFormat="1" ht="12.75" customHeight="1" x14ac:dyDescent="0.25">
      <c r="A397" s="187" t="s">
        <v>192</v>
      </c>
      <c r="B397" s="267">
        <v>155</v>
      </c>
      <c r="C397" s="267">
        <v>60</v>
      </c>
      <c r="D397" s="267">
        <v>62</v>
      </c>
      <c r="E397" s="267">
        <v>14</v>
      </c>
      <c r="F397" s="267">
        <v>7</v>
      </c>
      <c r="G397" s="267">
        <v>4</v>
      </c>
      <c r="H397" s="267">
        <v>8</v>
      </c>
      <c r="I397" s="267">
        <v>31863</v>
      </c>
    </row>
    <row r="398" spans="1:9" s="35" customFormat="1" ht="12.75" customHeight="1" x14ac:dyDescent="0.25">
      <c r="A398" s="187" t="s">
        <v>282</v>
      </c>
      <c r="B398" s="195">
        <v>134</v>
      </c>
      <c r="C398" s="195">
        <v>56</v>
      </c>
      <c r="D398" s="195">
        <v>52</v>
      </c>
      <c r="E398" s="195">
        <v>10</v>
      </c>
      <c r="F398" s="195">
        <v>7</v>
      </c>
      <c r="G398" s="195">
        <v>1</v>
      </c>
      <c r="H398" s="195">
        <v>8</v>
      </c>
      <c r="I398" s="195">
        <v>27783</v>
      </c>
    </row>
    <row r="399" spans="1:9" ht="12.75" customHeight="1" x14ac:dyDescent="0.25">
      <c r="A399" s="189" t="s">
        <v>283</v>
      </c>
      <c r="B399" s="194">
        <v>131</v>
      </c>
      <c r="C399" s="194">
        <v>54</v>
      </c>
      <c r="D399" s="194">
        <v>51</v>
      </c>
      <c r="E399" s="194">
        <v>10</v>
      </c>
      <c r="F399" s="194">
        <v>7</v>
      </c>
      <c r="G399" s="194">
        <v>1</v>
      </c>
      <c r="H399" s="194">
        <v>8</v>
      </c>
      <c r="I399" s="194">
        <v>27617</v>
      </c>
    </row>
    <row r="400" spans="1:9" ht="12.75" customHeight="1" x14ac:dyDescent="0.25">
      <c r="A400" s="189" t="s">
        <v>284</v>
      </c>
      <c r="B400" s="194">
        <v>1</v>
      </c>
      <c r="C400" s="194">
        <v>0</v>
      </c>
      <c r="D400" s="194">
        <v>1</v>
      </c>
      <c r="E400" s="194">
        <v>0</v>
      </c>
      <c r="F400" s="194">
        <v>0</v>
      </c>
      <c r="G400" s="194">
        <v>0</v>
      </c>
      <c r="H400" s="194">
        <v>0</v>
      </c>
      <c r="I400" s="194">
        <v>111</v>
      </c>
    </row>
    <row r="401" spans="1:9" ht="12.75" customHeight="1" x14ac:dyDescent="0.25">
      <c r="A401" s="189" t="s">
        <v>285</v>
      </c>
      <c r="B401" s="194">
        <v>0</v>
      </c>
      <c r="C401" s="194">
        <v>0</v>
      </c>
      <c r="D401" s="194">
        <v>0</v>
      </c>
      <c r="E401" s="194">
        <v>0</v>
      </c>
      <c r="F401" s="194">
        <v>0</v>
      </c>
      <c r="G401" s="194">
        <v>0</v>
      </c>
      <c r="H401" s="194">
        <v>0</v>
      </c>
      <c r="I401" s="194">
        <v>0</v>
      </c>
    </row>
    <row r="402" spans="1:9" ht="12.75" customHeight="1" x14ac:dyDescent="0.25">
      <c r="A402" s="189" t="s">
        <v>286</v>
      </c>
      <c r="B402" s="194">
        <v>1</v>
      </c>
      <c r="C402" s="194">
        <v>1</v>
      </c>
      <c r="D402" s="194">
        <v>0</v>
      </c>
      <c r="E402" s="194">
        <v>0</v>
      </c>
      <c r="F402" s="194">
        <v>0</v>
      </c>
      <c r="G402" s="194">
        <v>0</v>
      </c>
      <c r="H402" s="194">
        <v>0</v>
      </c>
      <c r="I402" s="194">
        <v>35</v>
      </c>
    </row>
    <row r="403" spans="1:9" ht="12.75" customHeight="1" x14ac:dyDescent="0.25">
      <c r="A403" s="189" t="s">
        <v>287</v>
      </c>
      <c r="B403" s="194">
        <v>1</v>
      </c>
      <c r="C403" s="194">
        <v>1</v>
      </c>
      <c r="D403" s="194">
        <v>0</v>
      </c>
      <c r="E403" s="194">
        <v>0</v>
      </c>
      <c r="F403" s="194">
        <v>0</v>
      </c>
      <c r="G403" s="194">
        <v>0</v>
      </c>
      <c r="H403" s="194">
        <v>0</v>
      </c>
      <c r="I403" s="194">
        <v>20</v>
      </c>
    </row>
    <row r="404" spans="1:9" ht="12.75" customHeight="1" x14ac:dyDescent="0.25">
      <c r="A404" s="187" t="s">
        <v>288</v>
      </c>
      <c r="B404" s="195">
        <v>21</v>
      </c>
      <c r="C404" s="195">
        <v>4</v>
      </c>
      <c r="D404" s="195">
        <v>10</v>
      </c>
      <c r="E404" s="195">
        <v>4</v>
      </c>
      <c r="F404" s="195">
        <v>0</v>
      </c>
      <c r="G404" s="195">
        <v>3</v>
      </c>
      <c r="H404" s="195">
        <v>0</v>
      </c>
      <c r="I404" s="195">
        <v>4080</v>
      </c>
    </row>
    <row r="405" spans="1:9" ht="12.75" customHeight="1" x14ac:dyDescent="0.25">
      <c r="A405" s="189" t="s">
        <v>289</v>
      </c>
      <c r="B405" s="194">
        <v>14</v>
      </c>
      <c r="C405" s="194">
        <v>4</v>
      </c>
      <c r="D405" s="194">
        <v>7</v>
      </c>
      <c r="E405" s="194">
        <v>2</v>
      </c>
      <c r="F405" s="194">
        <v>0</v>
      </c>
      <c r="G405" s="194">
        <v>1</v>
      </c>
      <c r="H405" s="194">
        <v>0</v>
      </c>
      <c r="I405" s="194">
        <v>2247</v>
      </c>
    </row>
    <row r="406" spans="1:9" ht="12.75" customHeight="1" x14ac:dyDescent="0.25">
      <c r="A406" s="189" t="s">
        <v>290</v>
      </c>
      <c r="B406" s="194">
        <v>1</v>
      </c>
      <c r="C406" s="194">
        <v>0</v>
      </c>
      <c r="D406" s="194">
        <v>1</v>
      </c>
      <c r="E406" s="194">
        <v>0</v>
      </c>
      <c r="F406" s="194">
        <v>0</v>
      </c>
      <c r="G406" s="194">
        <v>0</v>
      </c>
      <c r="H406" s="194">
        <v>0</v>
      </c>
      <c r="I406" s="194">
        <v>106</v>
      </c>
    </row>
    <row r="407" spans="1:9" ht="12.75" customHeight="1" x14ac:dyDescent="0.25">
      <c r="A407" s="189" t="s">
        <v>291</v>
      </c>
      <c r="B407" s="182">
        <v>0</v>
      </c>
      <c r="C407" s="182">
        <v>0</v>
      </c>
      <c r="D407" s="182">
        <v>0</v>
      </c>
      <c r="E407" s="182">
        <v>0</v>
      </c>
      <c r="F407" s="182">
        <v>0</v>
      </c>
      <c r="G407" s="182">
        <v>0</v>
      </c>
      <c r="H407" s="182">
        <v>0</v>
      </c>
      <c r="I407" s="182">
        <v>0</v>
      </c>
    </row>
    <row r="408" spans="1:9" ht="12.75" customHeight="1" x14ac:dyDescent="0.25">
      <c r="A408" s="189" t="s">
        <v>292</v>
      </c>
      <c r="B408" s="194">
        <v>4</v>
      </c>
      <c r="C408" s="194">
        <v>0</v>
      </c>
      <c r="D408" s="194">
        <v>2</v>
      </c>
      <c r="E408" s="194">
        <v>1</v>
      </c>
      <c r="F408" s="194">
        <v>0</v>
      </c>
      <c r="G408" s="194">
        <v>1</v>
      </c>
      <c r="H408" s="194">
        <v>0</v>
      </c>
      <c r="I408" s="194">
        <v>1020</v>
      </c>
    </row>
    <row r="409" spans="1:9" ht="12.75" customHeight="1" x14ac:dyDescent="0.25">
      <c r="A409" s="189" t="s">
        <v>293</v>
      </c>
      <c r="B409" s="194">
        <v>2</v>
      </c>
      <c r="C409" s="194">
        <v>0</v>
      </c>
      <c r="D409" s="194">
        <v>0</v>
      </c>
      <c r="E409" s="194">
        <v>1</v>
      </c>
      <c r="F409" s="194">
        <v>0</v>
      </c>
      <c r="G409" s="194">
        <v>1</v>
      </c>
      <c r="H409" s="194">
        <v>0</v>
      </c>
      <c r="I409" s="194">
        <v>707</v>
      </c>
    </row>
    <row r="410" spans="1:9" ht="12.75" customHeight="1" x14ac:dyDescent="0.25">
      <c r="A410" s="189" t="s">
        <v>294</v>
      </c>
      <c r="B410" s="182">
        <v>0</v>
      </c>
      <c r="C410" s="182">
        <v>0</v>
      </c>
      <c r="D410" s="182">
        <v>0</v>
      </c>
      <c r="E410" s="182">
        <v>0</v>
      </c>
      <c r="F410" s="182">
        <v>0</v>
      </c>
      <c r="G410" s="182">
        <v>0</v>
      </c>
      <c r="H410" s="182">
        <v>0</v>
      </c>
      <c r="I410" s="182">
        <v>0</v>
      </c>
    </row>
    <row r="411" spans="1:9" ht="12.75" customHeight="1" x14ac:dyDescent="0.25">
      <c r="A411" s="189" t="s">
        <v>295</v>
      </c>
      <c r="B411" s="182">
        <v>0</v>
      </c>
      <c r="C411" s="182">
        <v>0</v>
      </c>
      <c r="D411" s="182">
        <v>0</v>
      </c>
      <c r="E411" s="182">
        <v>0</v>
      </c>
      <c r="F411" s="182">
        <v>0</v>
      </c>
      <c r="G411" s="182">
        <v>0</v>
      </c>
      <c r="H411" s="182">
        <v>0</v>
      </c>
      <c r="I411" s="182">
        <v>0</v>
      </c>
    </row>
    <row r="412" spans="1:9" ht="12.75" customHeight="1" x14ac:dyDescent="0.25">
      <c r="A412" s="189" t="s">
        <v>296</v>
      </c>
      <c r="B412" s="182">
        <v>0</v>
      </c>
      <c r="C412" s="182">
        <v>0</v>
      </c>
      <c r="D412" s="182">
        <v>0</v>
      </c>
      <c r="E412" s="182">
        <v>0</v>
      </c>
      <c r="F412" s="182">
        <v>0</v>
      </c>
      <c r="G412" s="182">
        <v>0</v>
      </c>
      <c r="H412" s="182">
        <v>0</v>
      </c>
      <c r="I412" s="182">
        <v>0</v>
      </c>
    </row>
    <row r="413" spans="1:9" ht="12.75" customHeight="1" x14ac:dyDescent="0.25">
      <c r="A413" s="189"/>
      <c r="B413" s="194"/>
      <c r="C413" s="194"/>
      <c r="D413" s="194"/>
      <c r="E413" s="194"/>
      <c r="F413" s="194"/>
      <c r="G413" s="194"/>
      <c r="H413" s="194"/>
      <c r="I413" s="194"/>
    </row>
    <row r="414" spans="1:9" ht="12.75" customHeight="1" x14ac:dyDescent="0.25">
      <c r="A414" s="187" t="s">
        <v>274</v>
      </c>
      <c r="B414" s="267">
        <v>955</v>
      </c>
      <c r="C414" s="267">
        <v>485</v>
      </c>
      <c r="D414" s="267">
        <v>227</v>
      </c>
      <c r="E414" s="267">
        <v>113</v>
      </c>
      <c r="F414" s="267">
        <v>60</v>
      </c>
      <c r="G414" s="267">
        <v>10</v>
      </c>
      <c r="H414" s="267">
        <v>60</v>
      </c>
      <c r="I414" s="267">
        <v>201141</v>
      </c>
    </row>
    <row r="415" spans="1:9" ht="12.75" customHeight="1" x14ac:dyDescent="0.25">
      <c r="A415" s="187" t="s">
        <v>282</v>
      </c>
      <c r="B415" s="195">
        <v>463</v>
      </c>
      <c r="C415" s="195">
        <v>86</v>
      </c>
      <c r="D415" s="195">
        <v>169</v>
      </c>
      <c r="E415" s="195">
        <v>88</v>
      </c>
      <c r="F415" s="195">
        <v>53</v>
      </c>
      <c r="G415" s="195">
        <v>10</v>
      </c>
      <c r="H415" s="195">
        <v>57</v>
      </c>
      <c r="I415" s="195">
        <v>156281</v>
      </c>
    </row>
    <row r="416" spans="1:9" ht="12.75" customHeight="1" x14ac:dyDescent="0.25">
      <c r="A416" s="189" t="s">
        <v>283</v>
      </c>
      <c r="B416" s="194">
        <v>424</v>
      </c>
      <c r="C416" s="194">
        <v>77</v>
      </c>
      <c r="D416" s="194">
        <v>165</v>
      </c>
      <c r="E416" s="194">
        <v>85</v>
      </c>
      <c r="F416" s="194">
        <v>53</v>
      </c>
      <c r="G416" s="194">
        <v>10</v>
      </c>
      <c r="H416" s="194">
        <v>34</v>
      </c>
      <c r="I416" s="194">
        <v>111690</v>
      </c>
    </row>
    <row r="417" spans="1:9" ht="12.75" customHeight="1" x14ac:dyDescent="0.25">
      <c r="A417" s="189" t="s">
        <v>284</v>
      </c>
      <c r="B417" s="194">
        <v>30</v>
      </c>
      <c r="C417" s="194">
        <v>6</v>
      </c>
      <c r="D417" s="194">
        <v>1</v>
      </c>
      <c r="E417" s="194">
        <v>1</v>
      </c>
      <c r="F417" s="194">
        <v>0</v>
      </c>
      <c r="G417" s="194">
        <v>0</v>
      </c>
      <c r="H417" s="194">
        <v>22</v>
      </c>
      <c r="I417" s="194">
        <v>42967</v>
      </c>
    </row>
    <row r="418" spans="1:9" ht="12.75" customHeight="1" x14ac:dyDescent="0.25">
      <c r="A418" s="189" t="s">
        <v>285</v>
      </c>
      <c r="B418" s="194">
        <v>1</v>
      </c>
      <c r="C418" s="194">
        <v>0</v>
      </c>
      <c r="D418" s="194">
        <v>0</v>
      </c>
      <c r="E418" s="194">
        <v>0</v>
      </c>
      <c r="F418" s="194">
        <v>0</v>
      </c>
      <c r="G418" s="194">
        <v>0</v>
      </c>
      <c r="H418" s="194">
        <v>1</v>
      </c>
      <c r="I418" s="194">
        <v>714</v>
      </c>
    </row>
    <row r="419" spans="1:9" ht="12.75" customHeight="1" x14ac:dyDescent="0.25">
      <c r="A419" s="189" t="s">
        <v>286</v>
      </c>
      <c r="B419" s="182">
        <v>0</v>
      </c>
      <c r="C419" s="182">
        <v>0</v>
      </c>
      <c r="D419" s="182">
        <v>0</v>
      </c>
      <c r="E419" s="182">
        <v>0</v>
      </c>
      <c r="F419" s="182">
        <v>0</v>
      </c>
      <c r="G419" s="182">
        <v>0</v>
      </c>
      <c r="H419" s="182">
        <v>0</v>
      </c>
      <c r="I419" s="182">
        <v>0</v>
      </c>
    </row>
    <row r="420" spans="1:9" ht="12.75" customHeight="1" x14ac:dyDescent="0.25">
      <c r="A420" s="189" t="s">
        <v>287</v>
      </c>
      <c r="B420" s="194">
        <v>8</v>
      </c>
      <c r="C420" s="194">
        <v>3</v>
      </c>
      <c r="D420" s="194">
        <v>3</v>
      </c>
      <c r="E420" s="194">
        <v>2</v>
      </c>
      <c r="F420" s="194">
        <v>0</v>
      </c>
      <c r="G420" s="194">
        <v>0</v>
      </c>
      <c r="H420" s="194">
        <v>0</v>
      </c>
      <c r="I420" s="194">
        <v>910</v>
      </c>
    </row>
    <row r="421" spans="1:9" ht="12.75" customHeight="1" x14ac:dyDescent="0.25">
      <c r="A421" s="187" t="s">
        <v>288</v>
      </c>
      <c r="B421" s="195">
        <v>492</v>
      </c>
      <c r="C421" s="195">
        <v>399</v>
      </c>
      <c r="D421" s="195">
        <v>58</v>
      </c>
      <c r="E421" s="195">
        <v>25</v>
      </c>
      <c r="F421" s="195">
        <v>7</v>
      </c>
      <c r="G421" s="195">
        <v>0</v>
      </c>
      <c r="H421" s="195">
        <v>3</v>
      </c>
      <c r="I421" s="195">
        <v>44860</v>
      </c>
    </row>
    <row r="422" spans="1:9" ht="12.75" customHeight="1" x14ac:dyDescent="0.25">
      <c r="A422" s="189" t="s">
        <v>289</v>
      </c>
      <c r="B422" s="194">
        <v>456</v>
      </c>
      <c r="C422" s="194">
        <v>390</v>
      </c>
      <c r="D422" s="194">
        <v>46</v>
      </c>
      <c r="E422" s="194">
        <v>14</v>
      </c>
      <c r="F422" s="194">
        <v>4</v>
      </c>
      <c r="G422" s="194">
        <v>0</v>
      </c>
      <c r="H422" s="194">
        <v>2</v>
      </c>
      <c r="I422" s="194">
        <v>37308</v>
      </c>
    </row>
    <row r="423" spans="1:9" ht="12.75" customHeight="1" x14ac:dyDescent="0.25">
      <c r="A423" s="189" t="s">
        <v>290</v>
      </c>
      <c r="B423" s="194">
        <v>4</v>
      </c>
      <c r="C423" s="194">
        <v>2</v>
      </c>
      <c r="D423" s="194">
        <v>1</v>
      </c>
      <c r="E423" s="194">
        <v>1</v>
      </c>
      <c r="F423" s="194">
        <v>0</v>
      </c>
      <c r="G423" s="194">
        <v>0</v>
      </c>
      <c r="H423" s="194">
        <v>0</v>
      </c>
      <c r="I423" s="194">
        <v>480</v>
      </c>
    </row>
    <row r="424" spans="1:9" ht="12.75" customHeight="1" x14ac:dyDescent="0.25">
      <c r="A424" s="189" t="s">
        <v>291</v>
      </c>
      <c r="B424" s="194">
        <v>0</v>
      </c>
      <c r="C424" s="194">
        <v>0</v>
      </c>
      <c r="D424" s="194">
        <v>0</v>
      </c>
      <c r="E424" s="194">
        <v>0</v>
      </c>
      <c r="F424" s="194">
        <v>0</v>
      </c>
      <c r="G424" s="194">
        <v>0</v>
      </c>
      <c r="H424" s="194">
        <v>0</v>
      </c>
      <c r="I424" s="194">
        <v>0</v>
      </c>
    </row>
    <row r="425" spans="1:9" ht="12.75" customHeight="1" x14ac:dyDescent="0.25">
      <c r="A425" s="189" t="s">
        <v>292</v>
      </c>
      <c r="B425" s="194">
        <v>26</v>
      </c>
      <c r="C425" s="194">
        <v>5</v>
      </c>
      <c r="D425" s="194">
        <v>10</v>
      </c>
      <c r="E425" s="194">
        <v>8</v>
      </c>
      <c r="F425" s="194">
        <v>3</v>
      </c>
      <c r="G425" s="194">
        <v>0</v>
      </c>
      <c r="H425" s="194">
        <v>0</v>
      </c>
      <c r="I425" s="194">
        <v>4689</v>
      </c>
    </row>
    <row r="426" spans="1:9" ht="12.75" customHeight="1" x14ac:dyDescent="0.25">
      <c r="A426" s="189" t="s">
        <v>293</v>
      </c>
      <c r="B426" s="194">
        <v>2</v>
      </c>
      <c r="C426" s="194">
        <v>0</v>
      </c>
      <c r="D426" s="194">
        <v>1</v>
      </c>
      <c r="E426" s="194">
        <v>0</v>
      </c>
      <c r="F426" s="194">
        <v>0</v>
      </c>
      <c r="G426" s="194">
        <v>0</v>
      </c>
      <c r="H426" s="194">
        <v>1</v>
      </c>
      <c r="I426" s="194">
        <v>1766</v>
      </c>
    </row>
    <row r="427" spans="1:9" ht="12.75" customHeight="1" x14ac:dyDescent="0.25">
      <c r="A427" s="189" t="s">
        <v>294</v>
      </c>
      <c r="B427" s="194">
        <v>2</v>
      </c>
      <c r="C427" s="194">
        <v>1</v>
      </c>
      <c r="D427" s="194">
        <v>0</v>
      </c>
      <c r="E427" s="194">
        <v>1</v>
      </c>
      <c r="F427" s="194">
        <v>0</v>
      </c>
      <c r="G427" s="194">
        <v>0</v>
      </c>
      <c r="H427" s="194">
        <v>0</v>
      </c>
      <c r="I427" s="194">
        <v>276</v>
      </c>
    </row>
    <row r="428" spans="1:9" ht="12.75" customHeight="1" x14ac:dyDescent="0.25">
      <c r="A428" s="189" t="s">
        <v>295</v>
      </c>
      <c r="B428" s="194">
        <v>0</v>
      </c>
      <c r="C428" s="194">
        <v>0</v>
      </c>
      <c r="D428" s="194">
        <v>0</v>
      </c>
      <c r="E428" s="194">
        <v>0</v>
      </c>
      <c r="F428" s="194">
        <v>0</v>
      </c>
      <c r="G428" s="194">
        <v>0</v>
      </c>
      <c r="H428" s="194">
        <v>0</v>
      </c>
      <c r="I428" s="194">
        <v>0</v>
      </c>
    </row>
    <row r="429" spans="1:9" ht="12.75" customHeight="1" x14ac:dyDescent="0.25">
      <c r="A429" s="189" t="s">
        <v>296</v>
      </c>
      <c r="B429" s="182">
        <v>2</v>
      </c>
      <c r="C429" s="182">
        <v>1</v>
      </c>
      <c r="D429" s="182">
        <v>0</v>
      </c>
      <c r="E429" s="182">
        <v>1</v>
      </c>
      <c r="F429" s="182">
        <v>0</v>
      </c>
      <c r="G429" s="182">
        <v>0</v>
      </c>
      <c r="H429" s="182">
        <v>0</v>
      </c>
      <c r="I429" s="182">
        <v>341</v>
      </c>
    </row>
    <row r="430" spans="1:9" ht="39.75" customHeight="1" x14ac:dyDescent="0.25">
      <c r="A430" s="340" t="s">
        <v>281</v>
      </c>
      <c r="B430" s="340"/>
      <c r="C430" s="340"/>
      <c r="D430" s="340"/>
      <c r="E430" s="340"/>
      <c r="F430" s="340"/>
      <c r="G430" s="340"/>
      <c r="H430" s="340"/>
      <c r="I430" s="340"/>
    </row>
    <row r="431" spans="1:9" ht="14.25" customHeight="1" x14ac:dyDescent="0.25">
      <c r="A431" s="337" t="s">
        <v>329</v>
      </c>
      <c r="B431" s="337" t="s">
        <v>63</v>
      </c>
      <c r="C431" s="337" t="s">
        <v>83</v>
      </c>
      <c r="D431" s="337"/>
      <c r="E431" s="337"/>
      <c r="F431" s="337"/>
      <c r="G431" s="337"/>
      <c r="H431" s="337"/>
      <c r="I431" s="337" t="s">
        <v>322</v>
      </c>
    </row>
    <row r="432" spans="1:9" ht="27.75" customHeight="1" x14ac:dyDescent="0.25">
      <c r="A432" s="337"/>
      <c r="B432" s="337"/>
      <c r="C432" s="281" t="s">
        <v>64</v>
      </c>
      <c r="D432" s="281" t="s">
        <v>65</v>
      </c>
      <c r="E432" s="281" t="s">
        <v>71</v>
      </c>
      <c r="F432" s="281" t="s">
        <v>70</v>
      </c>
      <c r="G432" s="281" t="s">
        <v>69</v>
      </c>
      <c r="H432" s="281" t="s">
        <v>84</v>
      </c>
      <c r="I432" s="337"/>
    </row>
    <row r="433" spans="1:9" ht="12.75" customHeight="1" x14ac:dyDescent="0.25">
      <c r="A433" s="187" t="s">
        <v>194</v>
      </c>
      <c r="B433" s="267">
        <v>594</v>
      </c>
      <c r="C433" s="267">
        <v>194</v>
      </c>
      <c r="D433" s="267">
        <v>124</v>
      </c>
      <c r="E433" s="267">
        <v>69</v>
      </c>
      <c r="F433" s="267">
        <v>24</v>
      </c>
      <c r="G433" s="267">
        <v>13</v>
      </c>
      <c r="H433" s="267">
        <v>170</v>
      </c>
      <c r="I433" s="267">
        <v>582243</v>
      </c>
    </row>
    <row r="434" spans="1:9" ht="12.75" customHeight="1" x14ac:dyDescent="0.25">
      <c r="A434" s="187" t="s">
        <v>282</v>
      </c>
      <c r="B434" s="195">
        <v>530</v>
      </c>
      <c r="C434" s="195">
        <v>171</v>
      </c>
      <c r="D434" s="195">
        <v>101</v>
      </c>
      <c r="E434" s="195">
        <v>62</v>
      </c>
      <c r="F434" s="195">
        <v>23</v>
      </c>
      <c r="G434" s="195">
        <v>12</v>
      </c>
      <c r="H434" s="195">
        <v>161</v>
      </c>
      <c r="I434" s="195">
        <v>565702</v>
      </c>
    </row>
    <row r="435" spans="1:9" ht="12.75" customHeight="1" x14ac:dyDescent="0.25">
      <c r="A435" s="189" t="s">
        <v>283</v>
      </c>
      <c r="B435" s="194">
        <v>431</v>
      </c>
      <c r="C435" s="194">
        <v>168</v>
      </c>
      <c r="D435" s="194">
        <v>98</v>
      </c>
      <c r="E435" s="194">
        <v>60</v>
      </c>
      <c r="F435" s="194">
        <v>21</v>
      </c>
      <c r="G435" s="194">
        <v>11</v>
      </c>
      <c r="H435" s="194">
        <v>73</v>
      </c>
      <c r="I435" s="194">
        <v>229826</v>
      </c>
    </row>
    <row r="436" spans="1:9" ht="12.75" customHeight="1" x14ac:dyDescent="0.25">
      <c r="A436" s="189" t="s">
        <v>284</v>
      </c>
      <c r="B436" s="194">
        <v>96</v>
      </c>
      <c r="C436" s="194">
        <v>2</v>
      </c>
      <c r="D436" s="194">
        <v>2</v>
      </c>
      <c r="E436" s="194">
        <v>2</v>
      </c>
      <c r="F436" s="194">
        <v>2</v>
      </c>
      <c r="G436" s="194">
        <v>1</v>
      </c>
      <c r="H436" s="194">
        <v>87</v>
      </c>
      <c r="I436" s="194">
        <v>331485</v>
      </c>
    </row>
    <row r="437" spans="1:9" ht="12.75" customHeight="1" x14ac:dyDescent="0.25">
      <c r="A437" s="189" t="s">
        <v>285</v>
      </c>
      <c r="B437" s="182">
        <v>0</v>
      </c>
      <c r="C437" s="182">
        <v>0</v>
      </c>
      <c r="D437" s="182">
        <v>0</v>
      </c>
      <c r="E437" s="182">
        <v>0</v>
      </c>
      <c r="F437" s="182">
        <v>0</v>
      </c>
      <c r="G437" s="182">
        <v>0</v>
      </c>
      <c r="H437" s="182">
        <v>0</v>
      </c>
      <c r="I437" s="182">
        <v>0</v>
      </c>
    </row>
    <row r="438" spans="1:9" ht="12.75" customHeight="1" x14ac:dyDescent="0.25">
      <c r="A438" s="189" t="s">
        <v>286</v>
      </c>
      <c r="B438" s="182">
        <v>0</v>
      </c>
      <c r="C438" s="182">
        <v>0</v>
      </c>
      <c r="D438" s="182">
        <v>0</v>
      </c>
      <c r="E438" s="182">
        <v>0</v>
      </c>
      <c r="F438" s="182">
        <v>0</v>
      </c>
      <c r="G438" s="182">
        <v>0</v>
      </c>
      <c r="H438" s="182">
        <v>0</v>
      </c>
      <c r="I438" s="182">
        <v>0</v>
      </c>
    </row>
    <row r="439" spans="1:9" ht="12.75" customHeight="1" x14ac:dyDescent="0.25">
      <c r="A439" s="189" t="s">
        <v>287</v>
      </c>
      <c r="B439" s="194">
        <v>3</v>
      </c>
      <c r="C439" s="194">
        <v>1</v>
      </c>
      <c r="D439" s="194">
        <v>1</v>
      </c>
      <c r="E439" s="194">
        <v>0</v>
      </c>
      <c r="F439" s="194">
        <v>0</v>
      </c>
      <c r="G439" s="194">
        <v>0</v>
      </c>
      <c r="H439" s="194">
        <v>1</v>
      </c>
      <c r="I439" s="194">
        <v>4391</v>
      </c>
    </row>
    <row r="440" spans="1:9" ht="12.75" customHeight="1" x14ac:dyDescent="0.25">
      <c r="A440" s="187" t="s">
        <v>288</v>
      </c>
      <c r="B440" s="195">
        <v>64</v>
      </c>
      <c r="C440" s="195">
        <v>23</v>
      </c>
      <c r="D440" s="195">
        <v>23</v>
      </c>
      <c r="E440" s="195">
        <v>7</v>
      </c>
      <c r="F440" s="195">
        <v>1</v>
      </c>
      <c r="G440" s="195">
        <v>1</v>
      </c>
      <c r="H440" s="195">
        <v>9</v>
      </c>
      <c r="I440" s="195">
        <v>16541</v>
      </c>
    </row>
    <row r="441" spans="1:9" ht="12.75" customHeight="1" x14ac:dyDescent="0.25">
      <c r="A441" s="189" t="s">
        <v>289</v>
      </c>
      <c r="B441" s="194">
        <v>41</v>
      </c>
      <c r="C441" s="194">
        <v>14</v>
      </c>
      <c r="D441" s="194">
        <v>22</v>
      </c>
      <c r="E441" s="194">
        <v>2</v>
      </c>
      <c r="F441" s="194">
        <v>0</v>
      </c>
      <c r="G441" s="194">
        <v>1</v>
      </c>
      <c r="H441" s="194">
        <v>2</v>
      </c>
      <c r="I441" s="194">
        <v>7075</v>
      </c>
    </row>
    <row r="442" spans="1:9" ht="12.75" customHeight="1" x14ac:dyDescent="0.25">
      <c r="A442" s="189" t="s">
        <v>290</v>
      </c>
      <c r="B442" s="194">
        <v>1</v>
      </c>
      <c r="C442" s="194">
        <v>0</v>
      </c>
      <c r="D442" s="194">
        <v>1</v>
      </c>
      <c r="E442" s="194">
        <v>0</v>
      </c>
      <c r="F442" s="194">
        <v>0</v>
      </c>
      <c r="G442" s="194">
        <v>0</v>
      </c>
      <c r="H442" s="194">
        <v>0</v>
      </c>
      <c r="I442" s="194">
        <v>196</v>
      </c>
    </row>
    <row r="443" spans="1:9" ht="12.75" customHeight="1" x14ac:dyDescent="0.25">
      <c r="A443" s="189" t="s">
        <v>291</v>
      </c>
      <c r="B443" s="182">
        <v>0</v>
      </c>
      <c r="C443" s="182">
        <v>0</v>
      </c>
      <c r="D443" s="182">
        <v>0</v>
      </c>
      <c r="E443" s="182">
        <v>0</v>
      </c>
      <c r="F443" s="182">
        <v>0</v>
      </c>
      <c r="G443" s="182">
        <v>0</v>
      </c>
      <c r="H443" s="182">
        <v>0</v>
      </c>
      <c r="I443" s="182">
        <v>0</v>
      </c>
    </row>
    <row r="444" spans="1:9" ht="12.75" customHeight="1" x14ac:dyDescent="0.25">
      <c r="A444" s="189" t="s">
        <v>292</v>
      </c>
      <c r="B444" s="194">
        <v>13</v>
      </c>
      <c r="C444" s="194">
        <v>2</v>
      </c>
      <c r="D444" s="194">
        <v>0</v>
      </c>
      <c r="E444" s="194">
        <v>5</v>
      </c>
      <c r="F444" s="194">
        <v>1</v>
      </c>
      <c r="G444" s="194">
        <v>0</v>
      </c>
      <c r="H444" s="194">
        <v>5</v>
      </c>
      <c r="I444" s="194">
        <v>5177</v>
      </c>
    </row>
    <row r="445" spans="1:9" ht="12.75" customHeight="1" x14ac:dyDescent="0.25">
      <c r="A445" s="189" t="s">
        <v>293</v>
      </c>
      <c r="B445" s="194">
        <v>2</v>
      </c>
      <c r="C445" s="194">
        <v>0</v>
      </c>
      <c r="D445" s="194">
        <v>0</v>
      </c>
      <c r="E445" s="194">
        <v>0</v>
      </c>
      <c r="F445" s="194">
        <v>0</v>
      </c>
      <c r="G445" s="194">
        <v>0</v>
      </c>
      <c r="H445" s="194">
        <v>2</v>
      </c>
      <c r="I445" s="194">
        <v>3829</v>
      </c>
    </row>
    <row r="446" spans="1:9" ht="12.75" customHeight="1" x14ac:dyDescent="0.25">
      <c r="A446" s="189" t="s">
        <v>294</v>
      </c>
      <c r="B446" s="194">
        <v>7</v>
      </c>
      <c r="C446" s="194">
        <v>7</v>
      </c>
      <c r="D446" s="194">
        <v>0</v>
      </c>
      <c r="E446" s="194">
        <v>0</v>
      </c>
      <c r="F446" s="194">
        <v>0</v>
      </c>
      <c r="G446" s="194">
        <v>0</v>
      </c>
      <c r="H446" s="194">
        <v>0</v>
      </c>
      <c r="I446" s="194">
        <v>264</v>
      </c>
    </row>
    <row r="447" spans="1:9" ht="12.75" customHeight="1" x14ac:dyDescent="0.25">
      <c r="A447" s="189" t="s">
        <v>295</v>
      </c>
      <c r="B447" s="182">
        <v>0</v>
      </c>
      <c r="C447" s="182">
        <v>0</v>
      </c>
      <c r="D447" s="182">
        <v>0</v>
      </c>
      <c r="E447" s="182">
        <v>0</v>
      </c>
      <c r="F447" s="182">
        <v>0</v>
      </c>
      <c r="G447" s="182">
        <v>0</v>
      </c>
      <c r="H447" s="182">
        <v>0</v>
      </c>
      <c r="I447" s="182">
        <v>0</v>
      </c>
    </row>
    <row r="448" spans="1:9" ht="12.75" customHeight="1" x14ac:dyDescent="0.25">
      <c r="A448" s="189" t="s">
        <v>296</v>
      </c>
      <c r="B448" s="194">
        <v>0</v>
      </c>
      <c r="C448" s="194">
        <v>0</v>
      </c>
      <c r="D448" s="194">
        <v>0</v>
      </c>
      <c r="E448" s="194">
        <v>0</v>
      </c>
      <c r="F448" s="194">
        <v>0</v>
      </c>
      <c r="G448" s="194">
        <v>0</v>
      </c>
      <c r="H448" s="194">
        <v>0</v>
      </c>
      <c r="I448" s="194">
        <v>0</v>
      </c>
    </row>
    <row r="449" spans="1:9" x14ac:dyDescent="0.25">
      <c r="A449" s="282"/>
      <c r="B449" s="40"/>
      <c r="C449" s="40"/>
      <c r="D449" s="40"/>
      <c r="E449" s="40"/>
      <c r="F449" s="40"/>
      <c r="G449" s="40"/>
      <c r="H449" s="40"/>
      <c r="I449" s="40"/>
    </row>
    <row r="450" spans="1:9" x14ac:dyDescent="0.25">
      <c r="A450" s="152" t="s">
        <v>298</v>
      </c>
    </row>
    <row r="451" spans="1:9" x14ac:dyDescent="0.25">
      <c r="A451" s="283" t="s">
        <v>343</v>
      </c>
    </row>
    <row r="452" spans="1:9" x14ac:dyDescent="0.25">
      <c r="A452" s="166" t="s">
        <v>327</v>
      </c>
    </row>
    <row r="453" spans="1:9" x14ac:dyDescent="0.25">
      <c r="A453" s="300" t="s">
        <v>358</v>
      </c>
    </row>
  </sheetData>
  <mergeCells count="45">
    <mergeCell ref="A431:A432"/>
    <mergeCell ref="B431:B432"/>
    <mergeCell ref="C431:H431"/>
    <mergeCell ref="I431:I432"/>
    <mergeCell ref="A324:I324"/>
    <mergeCell ref="A325:A326"/>
    <mergeCell ref="B325:B326"/>
    <mergeCell ref="C325:H325"/>
    <mergeCell ref="I325:I326"/>
    <mergeCell ref="A377:I377"/>
    <mergeCell ref="A378:A379"/>
    <mergeCell ref="B378:B379"/>
    <mergeCell ref="C378:H378"/>
    <mergeCell ref="I378:I379"/>
    <mergeCell ref="A430:I430"/>
    <mergeCell ref="A272:A273"/>
    <mergeCell ref="B272:B273"/>
    <mergeCell ref="C272:H272"/>
    <mergeCell ref="I272:I273"/>
    <mergeCell ref="A165:I165"/>
    <mergeCell ref="A166:A167"/>
    <mergeCell ref="B166:B167"/>
    <mergeCell ref="C166:H166"/>
    <mergeCell ref="I166:I167"/>
    <mergeCell ref="A218:I218"/>
    <mergeCell ref="A219:A220"/>
    <mergeCell ref="B219:B220"/>
    <mergeCell ref="C219:H219"/>
    <mergeCell ref="I219:I220"/>
    <mergeCell ref="A271:I271"/>
    <mergeCell ref="A112:A113"/>
    <mergeCell ref="B112:B113"/>
    <mergeCell ref="C112:H112"/>
    <mergeCell ref="I112:I113"/>
    <mergeCell ref="A5:I5"/>
    <mergeCell ref="A6:A7"/>
    <mergeCell ref="B6:B7"/>
    <mergeCell ref="C6:H6"/>
    <mergeCell ref="I6:I7"/>
    <mergeCell ref="A58:I58"/>
    <mergeCell ref="A59:A60"/>
    <mergeCell ref="B59:B60"/>
    <mergeCell ref="C59:H59"/>
    <mergeCell ref="I59:I60"/>
    <mergeCell ref="A111:I111"/>
  </mergeCells>
  <printOptions horizontalCentered="1"/>
  <pageMargins left="0.62992125984251968" right="0.59055118110236227" top="0.59055118110236227" bottom="0.59055118110236227" header="0.19685039370078741" footer="0.19685039370078741"/>
  <pageSetup paperSize="9" scale="59" firstPageNumber="73" orientation="landscape" r:id="rId1"/>
  <rowBreaks count="8" manualBreakCount="8">
    <brk id="57" max="8" man="1"/>
    <brk id="110" max="8" man="1"/>
    <brk id="163" max="8" man="1"/>
    <brk id="217" max="8" man="1"/>
    <brk id="270" max="8" man="1"/>
    <brk id="323" max="8" man="1"/>
    <brk id="376" max="8" man="1"/>
    <brk id="429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45"/>
  <sheetViews>
    <sheetView showGridLines="0" zoomScaleNormal="100" zoomScaleSheetLayoutView="100" zoomScalePageLayoutView="70" workbookViewId="0">
      <selection activeCell="A145" sqref="A145"/>
    </sheetView>
  </sheetViews>
  <sheetFormatPr baseColWidth="10" defaultRowHeight="15" x14ac:dyDescent="0.25"/>
  <cols>
    <col min="1" max="1" width="31.28515625" style="42" customWidth="1"/>
    <col min="2" max="2" width="13.5703125" style="41" customWidth="1"/>
    <col min="3" max="3" width="14.5703125" style="41" customWidth="1"/>
    <col min="4" max="4" width="15.5703125" style="41" customWidth="1"/>
    <col min="5" max="5" width="14.85546875" style="41" customWidth="1"/>
    <col min="6" max="6" width="15.140625" style="41" customWidth="1"/>
    <col min="7" max="7" width="13.140625" style="41" customWidth="1"/>
    <col min="8" max="8" width="13.5703125" style="41" customWidth="1"/>
    <col min="9" max="9" width="15.42578125" style="41" customWidth="1"/>
    <col min="10" max="10" width="13.42578125" style="41" customWidth="1"/>
    <col min="11" max="11" width="13.140625" style="41" customWidth="1"/>
    <col min="12" max="16384" width="11.42578125" style="42"/>
  </cols>
  <sheetData>
    <row r="5" spans="1:13" x14ac:dyDescent="0.25">
      <c r="A5" s="325" t="s">
        <v>43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7" spans="1:13" ht="15" customHeight="1" x14ac:dyDescent="0.25">
      <c r="A7" s="337" t="s">
        <v>324</v>
      </c>
      <c r="B7" s="337" t="s">
        <v>91</v>
      </c>
      <c r="C7" s="341" t="s">
        <v>85</v>
      </c>
      <c r="D7" s="342"/>
      <c r="E7" s="342"/>
      <c r="F7" s="342"/>
      <c r="G7" s="342"/>
      <c r="H7" s="342"/>
      <c r="I7" s="342"/>
      <c r="J7" s="342"/>
      <c r="K7" s="343"/>
    </row>
    <row r="8" spans="1:13" ht="62.25" customHeight="1" x14ac:dyDescent="0.25">
      <c r="A8" s="337"/>
      <c r="B8" s="337"/>
      <c r="C8" s="281" t="s">
        <v>133</v>
      </c>
      <c r="D8" s="281" t="s">
        <v>92</v>
      </c>
      <c r="E8" s="281" t="s">
        <v>93</v>
      </c>
      <c r="F8" s="281" t="s">
        <v>94</v>
      </c>
      <c r="G8" s="281" t="s">
        <v>87</v>
      </c>
      <c r="H8" s="281" t="s">
        <v>88</v>
      </c>
      <c r="I8" s="281" t="s">
        <v>321</v>
      </c>
      <c r="J8" s="281" t="s">
        <v>89</v>
      </c>
      <c r="K8" s="281" t="s">
        <v>90</v>
      </c>
    </row>
    <row r="9" spans="1:13" s="35" customFormat="1" ht="12" customHeight="1" x14ac:dyDescent="0.25">
      <c r="A9" s="191" t="s">
        <v>231</v>
      </c>
      <c r="B9" s="267">
        <v>29785</v>
      </c>
      <c r="C9" s="267">
        <v>27288</v>
      </c>
      <c r="D9" s="267">
        <v>18400</v>
      </c>
      <c r="E9" s="267">
        <v>2655</v>
      </c>
      <c r="F9" s="267">
        <v>4646</v>
      </c>
      <c r="G9" s="267">
        <v>1354</v>
      </c>
      <c r="H9" s="267">
        <v>172</v>
      </c>
      <c r="I9" s="267">
        <v>20</v>
      </c>
      <c r="J9" s="267">
        <v>38</v>
      </c>
      <c r="K9" s="267">
        <v>3</v>
      </c>
      <c r="L9" s="229"/>
      <c r="M9" s="229"/>
    </row>
    <row r="10" spans="1:13" ht="12" customHeight="1" x14ac:dyDescent="0.25">
      <c r="A10" s="205" t="s">
        <v>232</v>
      </c>
      <c r="B10" s="194">
        <v>26614</v>
      </c>
      <c r="C10" s="206">
        <v>24423</v>
      </c>
      <c r="D10" s="194">
        <v>16393</v>
      </c>
      <c r="E10" s="194">
        <v>2214</v>
      </c>
      <c r="F10" s="194">
        <v>4470</v>
      </c>
      <c r="G10" s="194">
        <v>1148</v>
      </c>
      <c r="H10" s="194">
        <v>150</v>
      </c>
      <c r="I10" s="194">
        <v>19</v>
      </c>
      <c r="J10" s="194">
        <v>27</v>
      </c>
      <c r="K10" s="194">
        <v>2</v>
      </c>
      <c r="L10" s="229"/>
      <c r="M10" s="229"/>
    </row>
    <row r="11" spans="1:13" ht="12" customHeight="1" x14ac:dyDescent="0.25">
      <c r="A11" s="205" t="s">
        <v>233</v>
      </c>
      <c r="B11" s="194">
        <v>2581</v>
      </c>
      <c r="C11" s="206">
        <v>2360</v>
      </c>
      <c r="D11" s="194">
        <v>1673</v>
      </c>
      <c r="E11" s="194">
        <v>386</v>
      </c>
      <c r="F11" s="194">
        <v>139</v>
      </c>
      <c r="G11" s="194">
        <v>133</v>
      </c>
      <c r="H11" s="194">
        <v>18</v>
      </c>
      <c r="I11" s="194">
        <v>1</v>
      </c>
      <c r="J11" s="194">
        <v>10</v>
      </c>
      <c r="K11" s="194">
        <v>0</v>
      </c>
      <c r="L11" s="229"/>
      <c r="M11" s="229"/>
    </row>
    <row r="12" spans="1:13" ht="12" customHeight="1" x14ac:dyDescent="0.25">
      <c r="A12" s="205" t="s">
        <v>234</v>
      </c>
      <c r="B12" s="193">
        <v>590</v>
      </c>
      <c r="C12" s="206">
        <v>505</v>
      </c>
      <c r="D12" s="193">
        <v>334</v>
      </c>
      <c r="E12" s="193">
        <v>55</v>
      </c>
      <c r="F12" s="193">
        <v>37</v>
      </c>
      <c r="G12" s="193">
        <v>73</v>
      </c>
      <c r="H12" s="193">
        <v>4</v>
      </c>
      <c r="I12" s="193">
        <v>0</v>
      </c>
      <c r="J12" s="193">
        <v>1</v>
      </c>
      <c r="K12" s="193">
        <v>1</v>
      </c>
      <c r="L12" s="229"/>
      <c r="M12" s="229"/>
    </row>
    <row r="13" spans="1:13" ht="12" customHeight="1" x14ac:dyDescent="0.25">
      <c r="A13" s="205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229"/>
    </row>
    <row r="14" spans="1:13" s="35" customFormat="1" ht="12" customHeight="1" x14ac:dyDescent="0.25">
      <c r="A14" s="204" t="s">
        <v>198</v>
      </c>
      <c r="B14" s="192">
        <v>2723</v>
      </c>
      <c r="C14" s="267">
        <v>2554</v>
      </c>
      <c r="D14" s="192">
        <v>1969</v>
      </c>
      <c r="E14" s="192">
        <v>255</v>
      </c>
      <c r="F14" s="192">
        <v>207</v>
      </c>
      <c r="G14" s="192">
        <v>95</v>
      </c>
      <c r="H14" s="192">
        <v>19</v>
      </c>
      <c r="I14" s="192">
        <v>3</v>
      </c>
      <c r="J14" s="192">
        <v>5</v>
      </c>
      <c r="K14" s="192">
        <v>1</v>
      </c>
      <c r="L14" s="229"/>
    </row>
    <row r="15" spans="1:13" ht="12" customHeight="1" x14ac:dyDescent="0.25">
      <c r="A15" s="205" t="s">
        <v>232</v>
      </c>
      <c r="B15" s="193">
        <v>2502</v>
      </c>
      <c r="C15" s="206">
        <v>2374</v>
      </c>
      <c r="D15" s="193">
        <v>1865</v>
      </c>
      <c r="E15" s="193">
        <v>221</v>
      </c>
      <c r="F15" s="193">
        <v>192</v>
      </c>
      <c r="G15" s="193">
        <v>70</v>
      </c>
      <c r="H15" s="193">
        <v>19</v>
      </c>
      <c r="I15" s="193">
        <v>3</v>
      </c>
      <c r="J15" s="193">
        <v>4</v>
      </c>
      <c r="K15" s="193">
        <v>0</v>
      </c>
      <c r="L15" s="229"/>
    </row>
    <row r="16" spans="1:13" ht="12" customHeight="1" x14ac:dyDescent="0.25">
      <c r="A16" s="205" t="s">
        <v>233</v>
      </c>
      <c r="B16" s="194">
        <v>145</v>
      </c>
      <c r="C16" s="206">
        <v>113</v>
      </c>
      <c r="D16" s="194">
        <v>77</v>
      </c>
      <c r="E16" s="194">
        <v>21</v>
      </c>
      <c r="F16" s="194">
        <v>8</v>
      </c>
      <c r="G16" s="194">
        <v>6</v>
      </c>
      <c r="H16" s="194">
        <v>0</v>
      </c>
      <c r="I16" s="194">
        <v>0</v>
      </c>
      <c r="J16" s="194">
        <v>1</v>
      </c>
      <c r="K16" s="194">
        <v>0</v>
      </c>
      <c r="L16" s="229"/>
    </row>
    <row r="17" spans="1:12" ht="12" customHeight="1" x14ac:dyDescent="0.25">
      <c r="A17" s="205" t="s">
        <v>234</v>
      </c>
      <c r="B17" s="194">
        <v>76</v>
      </c>
      <c r="C17" s="206">
        <v>67</v>
      </c>
      <c r="D17" s="194">
        <v>27</v>
      </c>
      <c r="E17" s="194">
        <v>13</v>
      </c>
      <c r="F17" s="194">
        <v>7</v>
      </c>
      <c r="G17" s="194">
        <v>19</v>
      </c>
      <c r="H17" s="194">
        <v>0</v>
      </c>
      <c r="I17" s="194">
        <v>0</v>
      </c>
      <c r="J17" s="194">
        <v>0</v>
      </c>
      <c r="K17" s="194">
        <v>1</v>
      </c>
      <c r="L17" s="229"/>
    </row>
    <row r="18" spans="1:12" ht="12" customHeight="1" x14ac:dyDescent="0.25">
      <c r="A18" s="205"/>
      <c r="B18" s="194"/>
      <c r="C18" s="193"/>
      <c r="D18" s="194"/>
      <c r="E18" s="194"/>
      <c r="F18" s="194"/>
      <c r="G18" s="194"/>
      <c r="H18" s="194"/>
      <c r="I18" s="194"/>
      <c r="J18" s="194"/>
      <c r="K18" s="194"/>
      <c r="L18" s="229"/>
    </row>
    <row r="19" spans="1:12" s="35" customFormat="1" ht="12" customHeight="1" x14ac:dyDescent="0.25">
      <c r="A19" s="204" t="s">
        <v>199</v>
      </c>
      <c r="B19" s="192">
        <v>305</v>
      </c>
      <c r="C19" s="267">
        <v>289</v>
      </c>
      <c r="D19" s="192">
        <v>198</v>
      </c>
      <c r="E19" s="192">
        <v>49</v>
      </c>
      <c r="F19" s="192">
        <v>22</v>
      </c>
      <c r="G19" s="192">
        <v>20</v>
      </c>
      <c r="H19" s="192">
        <v>0</v>
      </c>
      <c r="I19" s="192">
        <v>0</v>
      </c>
      <c r="J19" s="192">
        <v>0</v>
      </c>
      <c r="K19" s="192">
        <v>0</v>
      </c>
      <c r="L19" s="229"/>
    </row>
    <row r="20" spans="1:12" ht="12" customHeight="1" x14ac:dyDescent="0.25">
      <c r="A20" s="205" t="s">
        <v>232</v>
      </c>
      <c r="B20" s="193">
        <v>266</v>
      </c>
      <c r="C20" s="206">
        <v>251</v>
      </c>
      <c r="D20" s="193">
        <v>177</v>
      </c>
      <c r="E20" s="193">
        <v>39</v>
      </c>
      <c r="F20" s="193">
        <v>18</v>
      </c>
      <c r="G20" s="193">
        <v>17</v>
      </c>
      <c r="H20" s="193">
        <v>0</v>
      </c>
      <c r="I20" s="193">
        <v>0</v>
      </c>
      <c r="J20" s="193">
        <v>0</v>
      </c>
      <c r="K20" s="193">
        <v>0</v>
      </c>
      <c r="L20" s="229"/>
    </row>
    <row r="21" spans="1:12" ht="12" customHeight="1" x14ac:dyDescent="0.25">
      <c r="A21" s="205" t="s">
        <v>233</v>
      </c>
      <c r="B21" s="193">
        <v>38</v>
      </c>
      <c r="C21" s="206">
        <v>38</v>
      </c>
      <c r="D21" s="193">
        <v>21</v>
      </c>
      <c r="E21" s="193">
        <v>10</v>
      </c>
      <c r="F21" s="193">
        <v>4</v>
      </c>
      <c r="G21" s="193">
        <v>3</v>
      </c>
      <c r="H21" s="193">
        <v>0</v>
      </c>
      <c r="I21" s="193">
        <v>0</v>
      </c>
      <c r="J21" s="193">
        <v>0</v>
      </c>
      <c r="K21" s="193">
        <v>0</v>
      </c>
      <c r="L21" s="229"/>
    </row>
    <row r="22" spans="1:12" ht="12" customHeight="1" x14ac:dyDescent="0.25">
      <c r="A22" s="205" t="s">
        <v>234</v>
      </c>
      <c r="B22" s="193">
        <v>1</v>
      </c>
      <c r="C22" s="206">
        <v>0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229"/>
    </row>
    <row r="23" spans="1:12" ht="12" customHeight="1" x14ac:dyDescent="0.25">
      <c r="A23" s="205"/>
      <c r="B23" s="194"/>
      <c r="C23" s="193"/>
      <c r="D23" s="194"/>
      <c r="E23" s="194"/>
      <c r="F23" s="194"/>
      <c r="G23" s="194"/>
      <c r="H23" s="194"/>
      <c r="I23" s="194"/>
      <c r="J23" s="194"/>
      <c r="K23" s="194"/>
      <c r="L23" s="229"/>
    </row>
    <row r="24" spans="1:12" s="35" customFormat="1" ht="12" customHeight="1" x14ac:dyDescent="0.25">
      <c r="A24" s="204" t="s">
        <v>200</v>
      </c>
      <c r="B24" s="195">
        <v>545</v>
      </c>
      <c r="C24" s="267">
        <v>501</v>
      </c>
      <c r="D24" s="195">
        <v>425</v>
      </c>
      <c r="E24" s="195">
        <v>37</v>
      </c>
      <c r="F24" s="195">
        <v>14</v>
      </c>
      <c r="G24" s="195">
        <v>15</v>
      </c>
      <c r="H24" s="195">
        <v>8</v>
      </c>
      <c r="I24" s="195">
        <v>2</v>
      </c>
      <c r="J24" s="195">
        <v>0</v>
      </c>
      <c r="K24" s="195">
        <v>0</v>
      </c>
      <c r="L24" s="229"/>
    </row>
    <row r="25" spans="1:12" ht="12" customHeight="1" x14ac:dyDescent="0.25">
      <c r="A25" s="205" t="s">
        <v>232</v>
      </c>
      <c r="B25" s="194">
        <v>495</v>
      </c>
      <c r="C25" s="206">
        <v>455</v>
      </c>
      <c r="D25" s="194">
        <v>384</v>
      </c>
      <c r="E25" s="194">
        <v>33</v>
      </c>
      <c r="F25" s="194">
        <v>13</v>
      </c>
      <c r="G25" s="194">
        <v>15</v>
      </c>
      <c r="H25" s="194">
        <v>8</v>
      </c>
      <c r="I25" s="194">
        <v>2</v>
      </c>
      <c r="J25" s="194">
        <v>0</v>
      </c>
      <c r="K25" s="194">
        <v>0</v>
      </c>
      <c r="L25" s="229"/>
    </row>
    <row r="26" spans="1:12" ht="12" customHeight="1" x14ac:dyDescent="0.25">
      <c r="A26" s="205" t="s">
        <v>233</v>
      </c>
      <c r="B26" s="193">
        <v>40</v>
      </c>
      <c r="C26" s="206">
        <v>37</v>
      </c>
      <c r="D26" s="193">
        <v>34</v>
      </c>
      <c r="E26" s="193">
        <v>2</v>
      </c>
      <c r="F26" s="193">
        <v>1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229"/>
    </row>
    <row r="27" spans="1:12" ht="12" customHeight="1" x14ac:dyDescent="0.25">
      <c r="A27" s="205" t="s">
        <v>234</v>
      </c>
      <c r="B27" s="193">
        <v>10</v>
      </c>
      <c r="C27" s="206">
        <v>9</v>
      </c>
      <c r="D27" s="193">
        <v>7</v>
      </c>
      <c r="E27" s="193">
        <v>2</v>
      </c>
      <c r="F27" s="193">
        <v>0</v>
      </c>
      <c r="G27" s="193">
        <v>0</v>
      </c>
      <c r="H27" s="193">
        <v>0</v>
      </c>
      <c r="I27" s="193">
        <v>0</v>
      </c>
      <c r="J27" s="193">
        <v>0</v>
      </c>
      <c r="K27" s="193">
        <v>0</v>
      </c>
      <c r="L27" s="229"/>
    </row>
    <row r="28" spans="1:12" ht="12" customHeight="1" x14ac:dyDescent="0.25">
      <c r="A28" s="205"/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229"/>
    </row>
    <row r="29" spans="1:12" s="35" customFormat="1" ht="12" customHeight="1" x14ac:dyDescent="0.25">
      <c r="A29" s="204" t="s">
        <v>201</v>
      </c>
      <c r="B29" s="192">
        <v>366</v>
      </c>
      <c r="C29" s="267">
        <v>348</v>
      </c>
      <c r="D29" s="192">
        <v>268</v>
      </c>
      <c r="E29" s="192">
        <v>41</v>
      </c>
      <c r="F29" s="192">
        <v>16</v>
      </c>
      <c r="G29" s="192">
        <v>18</v>
      </c>
      <c r="H29" s="192">
        <v>4</v>
      </c>
      <c r="I29" s="192">
        <v>0</v>
      </c>
      <c r="J29" s="192">
        <v>1</v>
      </c>
      <c r="K29" s="192">
        <v>0</v>
      </c>
      <c r="L29" s="229"/>
    </row>
    <row r="30" spans="1:12" ht="12" customHeight="1" x14ac:dyDescent="0.25">
      <c r="A30" s="205" t="s">
        <v>232</v>
      </c>
      <c r="B30" s="194">
        <v>323</v>
      </c>
      <c r="C30" s="206">
        <v>306</v>
      </c>
      <c r="D30" s="194">
        <v>232</v>
      </c>
      <c r="E30" s="194">
        <v>39</v>
      </c>
      <c r="F30" s="194">
        <v>15</v>
      </c>
      <c r="G30" s="194">
        <v>15</v>
      </c>
      <c r="H30" s="194">
        <v>4</v>
      </c>
      <c r="I30" s="194">
        <v>0</v>
      </c>
      <c r="J30" s="194">
        <v>1</v>
      </c>
      <c r="K30" s="194">
        <v>0</v>
      </c>
      <c r="L30" s="229"/>
    </row>
    <row r="31" spans="1:12" ht="12" customHeight="1" x14ac:dyDescent="0.25">
      <c r="A31" s="205" t="s">
        <v>233</v>
      </c>
      <c r="B31" s="194">
        <v>43</v>
      </c>
      <c r="C31" s="206">
        <v>42</v>
      </c>
      <c r="D31" s="194">
        <v>36</v>
      </c>
      <c r="E31" s="194">
        <v>2</v>
      </c>
      <c r="F31" s="194">
        <v>1</v>
      </c>
      <c r="G31" s="194">
        <v>3</v>
      </c>
      <c r="H31" s="194">
        <v>0</v>
      </c>
      <c r="I31" s="194">
        <v>0</v>
      </c>
      <c r="J31" s="194">
        <v>0</v>
      </c>
      <c r="K31" s="194">
        <v>0</v>
      </c>
      <c r="L31" s="229"/>
    </row>
    <row r="32" spans="1:12" ht="12" customHeight="1" x14ac:dyDescent="0.25">
      <c r="A32" s="205" t="s">
        <v>234</v>
      </c>
      <c r="B32" s="182">
        <v>0</v>
      </c>
      <c r="C32" s="182">
        <v>0</v>
      </c>
      <c r="D32" s="182">
        <v>0</v>
      </c>
      <c r="E32" s="182">
        <v>0</v>
      </c>
      <c r="F32" s="182">
        <v>0</v>
      </c>
      <c r="G32" s="182">
        <v>0</v>
      </c>
      <c r="H32" s="182">
        <v>0</v>
      </c>
      <c r="I32" s="182">
        <v>0</v>
      </c>
      <c r="J32" s="182">
        <v>0</v>
      </c>
      <c r="K32" s="182">
        <v>0</v>
      </c>
      <c r="L32" s="229"/>
    </row>
    <row r="33" spans="1:12" ht="12" customHeight="1" x14ac:dyDescent="0.25">
      <c r="A33" s="205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229"/>
    </row>
    <row r="34" spans="1:12" s="35" customFormat="1" ht="12" customHeight="1" x14ac:dyDescent="0.25">
      <c r="A34" s="204" t="s">
        <v>202</v>
      </c>
      <c r="B34" s="192">
        <v>555</v>
      </c>
      <c r="C34" s="267">
        <v>491</v>
      </c>
      <c r="D34" s="192">
        <v>346</v>
      </c>
      <c r="E34" s="192">
        <v>44</v>
      </c>
      <c r="F34" s="192">
        <v>53</v>
      </c>
      <c r="G34" s="192">
        <v>44</v>
      </c>
      <c r="H34" s="192">
        <v>4</v>
      </c>
      <c r="I34" s="192">
        <v>0</v>
      </c>
      <c r="J34" s="192">
        <v>0</v>
      </c>
      <c r="K34" s="192">
        <v>0</v>
      </c>
      <c r="L34" s="229"/>
    </row>
    <row r="35" spans="1:12" ht="12" customHeight="1" x14ac:dyDescent="0.25">
      <c r="A35" s="205" t="s">
        <v>232</v>
      </c>
      <c r="B35" s="193">
        <v>505</v>
      </c>
      <c r="C35" s="206">
        <v>441</v>
      </c>
      <c r="D35" s="193">
        <v>311</v>
      </c>
      <c r="E35" s="193">
        <v>37</v>
      </c>
      <c r="F35" s="193">
        <v>52</v>
      </c>
      <c r="G35" s="193">
        <v>38</v>
      </c>
      <c r="H35" s="193">
        <v>3</v>
      </c>
      <c r="I35" s="193">
        <v>0</v>
      </c>
      <c r="J35" s="193">
        <v>0</v>
      </c>
      <c r="K35" s="193">
        <v>0</v>
      </c>
      <c r="L35" s="229"/>
    </row>
    <row r="36" spans="1:12" ht="12" customHeight="1" x14ac:dyDescent="0.25">
      <c r="A36" s="205" t="s">
        <v>233</v>
      </c>
      <c r="B36" s="193">
        <v>45</v>
      </c>
      <c r="C36" s="206">
        <v>45</v>
      </c>
      <c r="D36" s="193">
        <v>34</v>
      </c>
      <c r="E36" s="193">
        <v>7</v>
      </c>
      <c r="F36" s="193">
        <v>1</v>
      </c>
      <c r="G36" s="193">
        <v>2</v>
      </c>
      <c r="H36" s="193">
        <v>1</v>
      </c>
      <c r="I36" s="193">
        <v>0</v>
      </c>
      <c r="J36" s="193">
        <v>0</v>
      </c>
      <c r="K36" s="193">
        <v>0</v>
      </c>
      <c r="L36" s="229"/>
    </row>
    <row r="37" spans="1:12" ht="12" customHeight="1" x14ac:dyDescent="0.25">
      <c r="A37" s="205" t="s">
        <v>234</v>
      </c>
      <c r="B37" s="194">
        <v>5</v>
      </c>
      <c r="C37" s="206">
        <v>5</v>
      </c>
      <c r="D37" s="194">
        <v>1</v>
      </c>
      <c r="E37" s="194">
        <v>0</v>
      </c>
      <c r="F37" s="194">
        <v>0</v>
      </c>
      <c r="G37" s="194">
        <v>4</v>
      </c>
      <c r="H37" s="194">
        <v>0</v>
      </c>
      <c r="I37" s="194">
        <v>0</v>
      </c>
      <c r="J37" s="194">
        <v>0</v>
      </c>
      <c r="K37" s="194">
        <v>0</v>
      </c>
      <c r="L37" s="229"/>
    </row>
    <row r="38" spans="1:12" ht="12" customHeight="1" x14ac:dyDescent="0.25">
      <c r="A38" s="204"/>
      <c r="B38" s="194"/>
      <c r="C38" s="193"/>
      <c r="D38" s="194"/>
      <c r="E38" s="194"/>
      <c r="F38" s="194"/>
      <c r="G38" s="194"/>
      <c r="H38" s="194"/>
      <c r="I38" s="194"/>
      <c r="J38" s="194"/>
      <c r="K38" s="194"/>
      <c r="L38" s="229"/>
    </row>
    <row r="39" spans="1:12" s="35" customFormat="1" ht="12" customHeight="1" x14ac:dyDescent="0.25">
      <c r="A39" s="204" t="s">
        <v>203</v>
      </c>
      <c r="B39" s="195">
        <v>1012</v>
      </c>
      <c r="C39" s="267">
        <v>909</v>
      </c>
      <c r="D39" s="195">
        <v>525</v>
      </c>
      <c r="E39" s="195">
        <v>128</v>
      </c>
      <c r="F39" s="195">
        <v>193</v>
      </c>
      <c r="G39" s="195">
        <v>58</v>
      </c>
      <c r="H39" s="195">
        <v>2</v>
      </c>
      <c r="I39" s="195">
        <v>2</v>
      </c>
      <c r="J39" s="195">
        <v>1</v>
      </c>
      <c r="K39" s="195">
        <v>0</v>
      </c>
      <c r="L39" s="229"/>
    </row>
    <row r="40" spans="1:12" ht="12" customHeight="1" x14ac:dyDescent="0.25">
      <c r="A40" s="205" t="s">
        <v>232</v>
      </c>
      <c r="B40" s="193">
        <v>884</v>
      </c>
      <c r="C40" s="206">
        <v>799</v>
      </c>
      <c r="D40" s="193">
        <v>443</v>
      </c>
      <c r="E40" s="193">
        <v>112</v>
      </c>
      <c r="F40" s="193">
        <v>186</v>
      </c>
      <c r="G40" s="193">
        <v>53</v>
      </c>
      <c r="H40" s="193">
        <v>2</v>
      </c>
      <c r="I40" s="193">
        <v>2</v>
      </c>
      <c r="J40" s="193">
        <v>1</v>
      </c>
      <c r="K40" s="193">
        <v>0</v>
      </c>
      <c r="L40" s="229"/>
    </row>
    <row r="41" spans="1:12" ht="12" customHeight="1" x14ac:dyDescent="0.25">
      <c r="A41" s="205" t="s">
        <v>233</v>
      </c>
      <c r="B41" s="193">
        <v>116</v>
      </c>
      <c r="C41" s="206">
        <v>100</v>
      </c>
      <c r="D41" s="193">
        <v>76</v>
      </c>
      <c r="E41" s="193">
        <v>16</v>
      </c>
      <c r="F41" s="193">
        <v>5</v>
      </c>
      <c r="G41" s="193">
        <v>3</v>
      </c>
      <c r="H41" s="193">
        <v>0</v>
      </c>
      <c r="I41" s="193">
        <v>0</v>
      </c>
      <c r="J41" s="193">
        <v>0</v>
      </c>
      <c r="K41" s="193">
        <v>0</v>
      </c>
      <c r="L41" s="229"/>
    </row>
    <row r="42" spans="1:12" ht="12" customHeight="1" x14ac:dyDescent="0.25">
      <c r="A42" s="205" t="s">
        <v>234</v>
      </c>
      <c r="B42" s="193">
        <v>12</v>
      </c>
      <c r="C42" s="206">
        <v>10</v>
      </c>
      <c r="D42" s="193">
        <v>6</v>
      </c>
      <c r="E42" s="193">
        <v>0</v>
      </c>
      <c r="F42" s="193">
        <v>2</v>
      </c>
      <c r="G42" s="193">
        <v>2</v>
      </c>
      <c r="H42" s="193">
        <v>0</v>
      </c>
      <c r="I42" s="193">
        <v>0</v>
      </c>
      <c r="J42" s="193">
        <v>0</v>
      </c>
      <c r="K42" s="193">
        <v>0</v>
      </c>
      <c r="L42" s="229"/>
    </row>
    <row r="43" spans="1:12" ht="13.5" customHeight="1" x14ac:dyDescent="0.25">
      <c r="A43" s="325" t="s">
        <v>43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229"/>
    </row>
    <row r="44" spans="1:12" ht="12" customHeight="1" x14ac:dyDescent="0.25">
      <c r="L44" s="229"/>
    </row>
    <row r="45" spans="1:12" ht="15" customHeight="1" x14ac:dyDescent="0.25">
      <c r="A45" s="337" t="s">
        <v>324</v>
      </c>
      <c r="B45" s="337" t="s">
        <v>91</v>
      </c>
      <c r="C45" s="341" t="s">
        <v>85</v>
      </c>
      <c r="D45" s="342"/>
      <c r="E45" s="342"/>
      <c r="F45" s="342"/>
      <c r="G45" s="342"/>
      <c r="H45" s="342"/>
      <c r="I45" s="342"/>
      <c r="J45" s="342"/>
      <c r="K45" s="343"/>
      <c r="L45" s="229"/>
    </row>
    <row r="46" spans="1:12" ht="60.75" customHeight="1" x14ac:dyDescent="0.25">
      <c r="A46" s="337"/>
      <c r="B46" s="337"/>
      <c r="C46" s="281" t="s">
        <v>86</v>
      </c>
      <c r="D46" s="281" t="s">
        <v>92</v>
      </c>
      <c r="E46" s="281" t="s">
        <v>93</v>
      </c>
      <c r="F46" s="281" t="s">
        <v>94</v>
      </c>
      <c r="G46" s="281" t="s">
        <v>87</v>
      </c>
      <c r="H46" s="281" t="s">
        <v>88</v>
      </c>
      <c r="I46" s="281" t="s">
        <v>321</v>
      </c>
      <c r="J46" s="281" t="s">
        <v>89</v>
      </c>
      <c r="K46" s="281" t="s">
        <v>90</v>
      </c>
      <c r="L46" s="229"/>
    </row>
    <row r="47" spans="1:12" s="35" customFormat="1" ht="12" customHeight="1" x14ac:dyDescent="0.25">
      <c r="A47" s="221" t="s">
        <v>204</v>
      </c>
      <c r="B47" s="267">
        <v>1158</v>
      </c>
      <c r="C47" s="267">
        <v>1086</v>
      </c>
      <c r="D47" s="267">
        <v>777</v>
      </c>
      <c r="E47" s="267">
        <v>194</v>
      </c>
      <c r="F47" s="267">
        <v>86</v>
      </c>
      <c r="G47" s="267">
        <v>24</v>
      </c>
      <c r="H47" s="267">
        <v>5</v>
      </c>
      <c r="I47" s="267">
        <v>0</v>
      </c>
      <c r="J47" s="267">
        <v>0</v>
      </c>
      <c r="K47" s="267">
        <v>0</v>
      </c>
      <c r="L47" s="229"/>
    </row>
    <row r="48" spans="1:12" ht="12" customHeight="1" x14ac:dyDescent="0.25">
      <c r="A48" s="205" t="s">
        <v>232</v>
      </c>
      <c r="B48" s="194">
        <v>1032</v>
      </c>
      <c r="C48" s="206">
        <v>971</v>
      </c>
      <c r="D48" s="194">
        <v>711</v>
      </c>
      <c r="E48" s="194">
        <v>158</v>
      </c>
      <c r="F48" s="194">
        <v>75</v>
      </c>
      <c r="G48" s="194">
        <v>22</v>
      </c>
      <c r="H48" s="194">
        <v>5</v>
      </c>
      <c r="I48" s="194">
        <v>0</v>
      </c>
      <c r="J48" s="194">
        <v>0</v>
      </c>
      <c r="K48" s="194">
        <v>0</v>
      </c>
      <c r="L48" s="229"/>
    </row>
    <row r="49" spans="1:12" ht="12" customHeight="1" x14ac:dyDescent="0.25">
      <c r="A49" s="205" t="s">
        <v>233</v>
      </c>
      <c r="B49" s="194">
        <v>110</v>
      </c>
      <c r="C49" s="206">
        <v>100</v>
      </c>
      <c r="D49" s="194">
        <v>60</v>
      </c>
      <c r="E49" s="194">
        <v>30</v>
      </c>
      <c r="F49" s="194">
        <v>8</v>
      </c>
      <c r="G49" s="194">
        <v>2</v>
      </c>
      <c r="H49" s="194">
        <v>0</v>
      </c>
      <c r="I49" s="194">
        <v>0</v>
      </c>
      <c r="J49" s="194">
        <v>0</v>
      </c>
      <c r="K49" s="194">
        <v>0</v>
      </c>
      <c r="L49" s="229"/>
    </row>
    <row r="50" spans="1:12" ht="12" customHeight="1" x14ac:dyDescent="0.25">
      <c r="A50" s="205" t="s">
        <v>234</v>
      </c>
      <c r="B50" s="193">
        <v>16</v>
      </c>
      <c r="C50" s="206">
        <v>15</v>
      </c>
      <c r="D50" s="193">
        <v>6</v>
      </c>
      <c r="E50" s="193">
        <v>6</v>
      </c>
      <c r="F50" s="193">
        <v>3</v>
      </c>
      <c r="G50" s="193">
        <v>0</v>
      </c>
      <c r="H50" s="193">
        <v>0</v>
      </c>
      <c r="I50" s="193">
        <v>0</v>
      </c>
      <c r="J50" s="193">
        <v>0</v>
      </c>
      <c r="K50" s="193">
        <v>0</v>
      </c>
      <c r="L50" s="229"/>
    </row>
    <row r="51" spans="1:12" ht="12" customHeight="1" x14ac:dyDescent="0.25">
      <c r="A51" s="205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229"/>
    </row>
    <row r="52" spans="1:12" s="35" customFormat="1" ht="12" customHeight="1" x14ac:dyDescent="0.25">
      <c r="A52" s="190" t="s">
        <v>205</v>
      </c>
      <c r="B52" s="192">
        <v>416</v>
      </c>
      <c r="C52" s="267">
        <v>408</v>
      </c>
      <c r="D52" s="192">
        <v>345</v>
      </c>
      <c r="E52" s="192">
        <v>16</v>
      </c>
      <c r="F52" s="192">
        <v>11</v>
      </c>
      <c r="G52" s="192">
        <v>32</v>
      </c>
      <c r="H52" s="192">
        <v>3</v>
      </c>
      <c r="I52" s="192">
        <v>0</v>
      </c>
      <c r="J52" s="192">
        <v>1</v>
      </c>
      <c r="K52" s="192">
        <v>0</v>
      </c>
      <c r="L52" s="229"/>
    </row>
    <row r="53" spans="1:12" ht="12" customHeight="1" x14ac:dyDescent="0.25">
      <c r="A53" s="205" t="s">
        <v>232</v>
      </c>
      <c r="B53" s="193">
        <v>401</v>
      </c>
      <c r="C53" s="206">
        <v>393</v>
      </c>
      <c r="D53" s="193">
        <v>336</v>
      </c>
      <c r="E53" s="193">
        <v>15</v>
      </c>
      <c r="F53" s="193">
        <v>11</v>
      </c>
      <c r="G53" s="193">
        <v>28</v>
      </c>
      <c r="H53" s="193">
        <v>3</v>
      </c>
      <c r="I53" s="193">
        <v>0</v>
      </c>
      <c r="J53" s="193">
        <v>0</v>
      </c>
      <c r="K53" s="193">
        <v>0</v>
      </c>
      <c r="L53" s="229"/>
    </row>
    <row r="54" spans="1:12" ht="12" customHeight="1" x14ac:dyDescent="0.25">
      <c r="A54" s="205" t="s">
        <v>233</v>
      </c>
      <c r="B54" s="194">
        <v>15</v>
      </c>
      <c r="C54" s="206">
        <v>15</v>
      </c>
      <c r="D54" s="194">
        <v>9</v>
      </c>
      <c r="E54" s="194">
        <v>1</v>
      </c>
      <c r="F54" s="194">
        <v>0</v>
      </c>
      <c r="G54" s="194">
        <v>4</v>
      </c>
      <c r="H54" s="194">
        <v>0</v>
      </c>
      <c r="I54" s="194">
        <v>0</v>
      </c>
      <c r="J54" s="194">
        <v>1</v>
      </c>
      <c r="K54" s="194">
        <v>0</v>
      </c>
      <c r="L54" s="229"/>
    </row>
    <row r="55" spans="1:12" ht="12" customHeight="1" x14ac:dyDescent="0.25">
      <c r="A55" s="205" t="s">
        <v>234</v>
      </c>
      <c r="B55" s="182">
        <v>0</v>
      </c>
      <c r="C55" s="206">
        <v>0</v>
      </c>
      <c r="D55" s="182">
        <v>0</v>
      </c>
      <c r="E55" s="182">
        <v>0</v>
      </c>
      <c r="F55" s="182">
        <v>0</v>
      </c>
      <c r="G55" s="182">
        <v>0</v>
      </c>
      <c r="H55" s="182">
        <v>0</v>
      </c>
      <c r="I55" s="182">
        <v>0</v>
      </c>
      <c r="J55" s="182">
        <v>0</v>
      </c>
      <c r="K55" s="182">
        <v>0</v>
      </c>
      <c r="L55" s="229"/>
    </row>
    <row r="56" spans="1:12" ht="12" customHeight="1" x14ac:dyDescent="0.25">
      <c r="A56" s="204"/>
      <c r="B56" s="194"/>
      <c r="C56" s="193"/>
      <c r="D56" s="194"/>
      <c r="E56" s="194"/>
      <c r="F56" s="194"/>
      <c r="G56" s="194"/>
      <c r="H56" s="194"/>
      <c r="I56" s="194"/>
      <c r="J56" s="194"/>
      <c r="K56" s="194"/>
      <c r="L56" s="229"/>
    </row>
    <row r="57" spans="1:12" s="35" customFormat="1" ht="12" customHeight="1" x14ac:dyDescent="0.25">
      <c r="A57" s="204" t="s">
        <v>206</v>
      </c>
      <c r="B57" s="192">
        <v>8498</v>
      </c>
      <c r="C57" s="267">
        <v>7627</v>
      </c>
      <c r="D57" s="192">
        <v>4682</v>
      </c>
      <c r="E57" s="192">
        <v>589</v>
      </c>
      <c r="F57" s="192">
        <v>2094</v>
      </c>
      <c r="G57" s="192">
        <v>211</v>
      </c>
      <c r="H57" s="192">
        <v>44</v>
      </c>
      <c r="I57" s="192">
        <v>1</v>
      </c>
      <c r="J57" s="192">
        <v>6</v>
      </c>
      <c r="K57" s="192">
        <v>0</v>
      </c>
      <c r="L57" s="229"/>
    </row>
    <row r="58" spans="1:12" ht="12" customHeight="1" x14ac:dyDescent="0.25">
      <c r="A58" s="205" t="s">
        <v>232</v>
      </c>
      <c r="B58" s="193">
        <v>7831</v>
      </c>
      <c r="C58" s="206">
        <v>7021</v>
      </c>
      <c r="D58" s="193">
        <v>4249</v>
      </c>
      <c r="E58" s="193">
        <v>519</v>
      </c>
      <c r="F58" s="193">
        <v>2052</v>
      </c>
      <c r="G58" s="193">
        <v>161</v>
      </c>
      <c r="H58" s="193">
        <v>36</v>
      </c>
      <c r="I58" s="193">
        <v>1</v>
      </c>
      <c r="J58" s="193">
        <v>3</v>
      </c>
      <c r="K58" s="193">
        <v>0</v>
      </c>
      <c r="L58" s="229"/>
    </row>
    <row r="59" spans="1:12" ht="12" customHeight="1" x14ac:dyDescent="0.25">
      <c r="A59" s="205" t="s">
        <v>233</v>
      </c>
      <c r="B59" s="193">
        <v>390</v>
      </c>
      <c r="C59" s="206">
        <v>364</v>
      </c>
      <c r="D59" s="193">
        <v>254</v>
      </c>
      <c r="E59" s="193">
        <v>50</v>
      </c>
      <c r="F59" s="193">
        <v>26</v>
      </c>
      <c r="G59" s="193">
        <v>25</v>
      </c>
      <c r="H59" s="193">
        <v>6</v>
      </c>
      <c r="I59" s="193">
        <v>0</v>
      </c>
      <c r="J59" s="193">
        <v>3</v>
      </c>
      <c r="K59" s="193">
        <v>0</v>
      </c>
      <c r="L59" s="229"/>
    </row>
    <row r="60" spans="1:12" ht="12" customHeight="1" x14ac:dyDescent="0.25">
      <c r="A60" s="205" t="s">
        <v>234</v>
      </c>
      <c r="B60" s="194">
        <v>277</v>
      </c>
      <c r="C60" s="206">
        <v>242</v>
      </c>
      <c r="D60" s="194">
        <v>179</v>
      </c>
      <c r="E60" s="194">
        <v>20</v>
      </c>
      <c r="F60" s="194">
        <v>16</v>
      </c>
      <c r="G60" s="194">
        <v>25</v>
      </c>
      <c r="H60" s="194">
        <v>2</v>
      </c>
      <c r="I60" s="194">
        <v>0</v>
      </c>
      <c r="J60" s="194">
        <v>0</v>
      </c>
      <c r="K60" s="194">
        <v>0</v>
      </c>
      <c r="L60" s="229"/>
    </row>
    <row r="61" spans="1:12" ht="12" customHeight="1" x14ac:dyDescent="0.25">
      <c r="A61" s="205"/>
      <c r="B61" s="194"/>
      <c r="C61" s="193">
        <v>0</v>
      </c>
      <c r="D61" s="194"/>
      <c r="E61" s="194"/>
      <c r="F61" s="194"/>
      <c r="G61" s="194"/>
      <c r="H61" s="194"/>
      <c r="I61" s="194"/>
      <c r="J61" s="194"/>
      <c r="K61" s="194"/>
      <c r="L61" s="229"/>
    </row>
    <row r="62" spans="1:12" s="35" customFormat="1" ht="12" customHeight="1" x14ac:dyDescent="0.25">
      <c r="A62" s="204" t="s">
        <v>207</v>
      </c>
      <c r="B62" s="195">
        <v>1237</v>
      </c>
      <c r="C62" s="267">
        <v>1133</v>
      </c>
      <c r="D62" s="195">
        <v>802</v>
      </c>
      <c r="E62" s="195">
        <v>124</v>
      </c>
      <c r="F62" s="195">
        <v>135</v>
      </c>
      <c r="G62" s="195">
        <v>63</v>
      </c>
      <c r="H62" s="195">
        <v>7</v>
      </c>
      <c r="I62" s="195">
        <v>1</v>
      </c>
      <c r="J62" s="195">
        <v>1</v>
      </c>
      <c r="K62" s="195">
        <v>0</v>
      </c>
      <c r="L62" s="229"/>
    </row>
    <row r="63" spans="1:12" ht="12" customHeight="1" x14ac:dyDescent="0.25">
      <c r="A63" s="205" t="s">
        <v>232</v>
      </c>
      <c r="B63" s="194">
        <v>1119</v>
      </c>
      <c r="C63" s="206">
        <v>1019</v>
      </c>
      <c r="D63" s="194">
        <v>714</v>
      </c>
      <c r="E63" s="194">
        <v>113</v>
      </c>
      <c r="F63" s="194">
        <v>130</v>
      </c>
      <c r="G63" s="194">
        <v>56</v>
      </c>
      <c r="H63" s="194">
        <v>5</v>
      </c>
      <c r="I63" s="194">
        <v>1</v>
      </c>
      <c r="J63" s="194">
        <v>0</v>
      </c>
      <c r="K63" s="194">
        <v>0</v>
      </c>
      <c r="L63" s="229"/>
    </row>
    <row r="64" spans="1:12" ht="12" customHeight="1" x14ac:dyDescent="0.25">
      <c r="A64" s="205" t="s">
        <v>233</v>
      </c>
      <c r="B64" s="193">
        <v>118</v>
      </c>
      <c r="C64" s="206">
        <v>114</v>
      </c>
      <c r="D64" s="193">
        <v>88</v>
      </c>
      <c r="E64" s="193">
        <v>11</v>
      </c>
      <c r="F64" s="193">
        <v>5</v>
      </c>
      <c r="G64" s="193">
        <v>7</v>
      </c>
      <c r="H64" s="193">
        <v>2</v>
      </c>
      <c r="I64" s="193">
        <v>0</v>
      </c>
      <c r="J64" s="193">
        <v>1</v>
      </c>
      <c r="K64" s="193">
        <v>0</v>
      </c>
      <c r="L64" s="229"/>
    </row>
    <row r="65" spans="1:12" ht="12" customHeight="1" x14ac:dyDescent="0.25">
      <c r="A65" s="205" t="s">
        <v>234</v>
      </c>
      <c r="B65" s="193">
        <v>0</v>
      </c>
      <c r="C65" s="206">
        <v>0</v>
      </c>
      <c r="D65" s="193">
        <v>0</v>
      </c>
      <c r="E65" s="193">
        <v>0</v>
      </c>
      <c r="F65" s="193">
        <v>0</v>
      </c>
      <c r="G65" s="193">
        <v>0</v>
      </c>
      <c r="H65" s="193">
        <v>0</v>
      </c>
      <c r="I65" s="193">
        <v>0</v>
      </c>
      <c r="J65" s="193">
        <v>0</v>
      </c>
      <c r="K65" s="193">
        <v>0</v>
      </c>
      <c r="L65" s="229"/>
    </row>
    <row r="66" spans="1:12" ht="12" customHeight="1" x14ac:dyDescent="0.25">
      <c r="A66" s="205"/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229"/>
    </row>
    <row r="67" spans="1:12" s="35" customFormat="1" ht="12" customHeight="1" x14ac:dyDescent="0.25">
      <c r="A67" s="204" t="s">
        <v>208</v>
      </c>
      <c r="B67" s="192">
        <v>1434</v>
      </c>
      <c r="C67" s="267">
        <v>1297</v>
      </c>
      <c r="D67" s="192">
        <v>883</v>
      </c>
      <c r="E67" s="192">
        <v>195</v>
      </c>
      <c r="F67" s="192">
        <v>138</v>
      </c>
      <c r="G67" s="192">
        <v>68</v>
      </c>
      <c r="H67" s="192">
        <v>12</v>
      </c>
      <c r="I67" s="192">
        <v>1</v>
      </c>
      <c r="J67" s="192">
        <v>0</v>
      </c>
      <c r="K67" s="192">
        <v>0</v>
      </c>
      <c r="L67" s="229"/>
    </row>
    <row r="68" spans="1:12" ht="12" customHeight="1" x14ac:dyDescent="0.25">
      <c r="A68" s="205" t="s">
        <v>232</v>
      </c>
      <c r="B68" s="194">
        <v>943</v>
      </c>
      <c r="C68" s="206">
        <v>872</v>
      </c>
      <c r="D68" s="194">
        <v>570</v>
      </c>
      <c r="E68" s="194">
        <v>128</v>
      </c>
      <c r="F68" s="194">
        <v>115</v>
      </c>
      <c r="G68" s="194">
        <v>49</v>
      </c>
      <c r="H68" s="194">
        <v>9</v>
      </c>
      <c r="I68" s="194">
        <v>1</v>
      </c>
      <c r="J68" s="194">
        <v>0</v>
      </c>
      <c r="K68" s="194">
        <v>0</v>
      </c>
      <c r="L68" s="229"/>
    </row>
    <row r="69" spans="1:12" ht="12" customHeight="1" x14ac:dyDescent="0.25">
      <c r="A69" s="205" t="s">
        <v>233</v>
      </c>
      <c r="B69" s="194">
        <v>429</v>
      </c>
      <c r="C69" s="206">
        <v>373</v>
      </c>
      <c r="D69" s="194">
        <v>281</v>
      </c>
      <c r="E69" s="194">
        <v>60</v>
      </c>
      <c r="F69" s="194">
        <v>17</v>
      </c>
      <c r="G69" s="194">
        <v>12</v>
      </c>
      <c r="H69" s="194">
        <v>3</v>
      </c>
      <c r="I69" s="194">
        <v>0</v>
      </c>
      <c r="J69" s="194">
        <v>0</v>
      </c>
      <c r="K69" s="194">
        <v>0</v>
      </c>
      <c r="L69" s="229"/>
    </row>
    <row r="70" spans="1:12" ht="12" customHeight="1" x14ac:dyDescent="0.25">
      <c r="A70" s="205" t="s">
        <v>234</v>
      </c>
      <c r="B70" s="194">
        <v>62</v>
      </c>
      <c r="C70" s="182">
        <v>52</v>
      </c>
      <c r="D70" s="194">
        <v>32</v>
      </c>
      <c r="E70" s="194">
        <v>7</v>
      </c>
      <c r="F70" s="194">
        <v>6</v>
      </c>
      <c r="G70" s="194">
        <v>7</v>
      </c>
      <c r="H70" s="194">
        <v>0</v>
      </c>
      <c r="I70" s="194">
        <v>0</v>
      </c>
      <c r="J70" s="194">
        <v>0</v>
      </c>
      <c r="K70" s="194">
        <v>0</v>
      </c>
      <c r="L70" s="229"/>
    </row>
    <row r="71" spans="1:12" ht="12" customHeight="1" x14ac:dyDescent="0.25">
      <c r="A71" s="205"/>
      <c r="B71" s="193"/>
      <c r="C71" s="193"/>
      <c r="D71" s="193"/>
      <c r="E71" s="193"/>
      <c r="F71" s="193"/>
      <c r="G71" s="193"/>
      <c r="H71" s="193"/>
      <c r="I71" s="193"/>
      <c r="J71" s="193"/>
      <c r="K71" s="193"/>
      <c r="L71" s="229"/>
    </row>
    <row r="72" spans="1:12" s="35" customFormat="1" ht="12" customHeight="1" x14ac:dyDescent="0.25">
      <c r="A72" s="204" t="s">
        <v>209</v>
      </c>
      <c r="B72" s="192">
        <v>865</v>
      </c>
      <c r="C72" s="267">
        <v>811</v>
      </c>
      <c r="D72" s="192">
        <v>625</v>
      </c>
      <c r="E72" s="192">
        <v>76</v>
      </c>
      <c r="F72" s="192">
        <v>47</v>
      </c>
      <c r="G72" s="192">
        <v>55</v>
      </c>
      <c r="H72" s="192">
        <v>5</v>
      </c>
      <c r="I72" s="192">
        <v>0</v>
      </c>
      <c r="J72" s="192">
        <v>3</v>
      </c>
      <c r="K72" s="192">
        <v>0</v>
      </c>
      <c r="L72" s="229"/>
    </row>
    <row r="73" spans="1:12" ht="12" customHeight="1" x14ac:dyDescent="0.25">
      <c r="A73" s="205" t="s">
        <v>232</v>
      </c>
      <c r="B73" s="193">
        <v>693</v>
      </c>
      <c r="C73" s="206">
        <v>644</v>
      </c>
      <c r="D73" s="193">
        <v>497</v>
      </c>
      <c r="E73" s="193">
        <v>55</v>
      </c>
      <c r="F73" s="193">
        <v>39</v>
      </c>
      <c r="G73" s="193">
        <v>46</v>
      </c>
      <c r="H73" s="193">
        <v>5</v>
      </c>
      <c r="I73" s="193">
        <v>0</v>
      </c>
      <c r="J73" s="193">
        <v>2</v>
      </c>
      <c r="K73" s="193">
        <v>0</v>
      </c>
      <c r="L73" s="229"/>
    </row>
    <row r="74" spans="1:12" ht="12" customHeight="1" x14ac:dyDescent="0.25">
      <c r="A74" s="205" t="s">
        <v>233</v>
      </c>
      <c r="B74" s="193">
        <v>150</v>
      </c>
      <c r="C74" s="206">
        <v>145</v>
      </c>
      <c r="D74" s="193">
        <v>111</v>
      </c>
      <c r="E74" s="193">
        <v>21</v>
      </c>
      <c r="F74" s="193">
        <v>7</v>
      </c>
      <c r="G74" s="193">
        <v>5</v>
      </c>
      <c r="H74" s="193">
        <v>0</v>
      </c>
      <c r="I74" s="193">
        <v>0</v>
      </c>
      <c r="J74" s="193">
        <v>1</v>
      </c>
      <c r="K74" s="193">
        <v>0</v>
      </c>
      <c r="L74" s="229"/>
    </row>
    <row r="75" spans="1:12" ht="12" customHeight="1" x14ac:dyDescent="0.25">
      <c r="A75" s="205" t="s">
        <v>234</v>
      </c>
      <c r="B75" s="194">
        <v>22</v>
      </c>
      <c r="C75" s="206">
        <v>22</v>
      </c>
      <c r="D75" s="194">
        <v>17</v>
      </c>
      <c r="E75" s="194">
        <v>0</v>
      </c>
      <c r="F75" s="194">
        <v>1</v>
      </c>
      <c r="G75" s="194">
        <v>4</v>
      </c>
      <c r="H75" s="194">
        <v>0</v>
      </c>
      <c r="I75" s="194">
        <v>0</v>
      </c>
      <c r="J75" s="194">
        <v>0</v>
      </c>
      <c r="K75" s="194">
        <v>0</v>
      </c>
      <c r="L75" s="229"/>
    </row>
    <row r="76" spans="1:12" ht="12" customHeight="1" x14ac:dyDescent="0.25">
      <c r="A76" s="205"/>
      <c r="B76" s="194"/>
      <c r="C76" s="193"/>
      <c r="D76" s="194"/>
      <c r="E76" s="194"/>
      <c r="F76" s="194"/>
      <c r="G76" s="194"/>
      <c r="H76" s="194"/>
      <c r="I76" s="194"/>
      <c r="J76" s="194"/>
      <c r="K76" s="194"/>
      <c r="L76" s="229"/>
    </row>
    <row r="77" spans="1:12" s="35" customFormat="1" ht="12" customHeight="1" x14ac:dyDescent="0.25">
      <c r="A77" s="204" t="s">
        <v>210</v>
      </c>
      <c r="B77" s="192">
        <v>2676</v>
      </c>
      <c r="C77" s="267">
        <v>2623</v>
      </c>
      <c r="D77" s="195">
        <v>2164</v>
      </c>
      <c r="E77" s="195">
        <v>81</v>
      </c>
      <c r="F77" s="195">
        <v>230</v>
      </c>
      <c r="G77" s="195">
        <v>134</v>
      </c>
      <c r="H77" s="195">
        <v>5</v>
      </c>
      <c r="I77" s="195">
        <v>1</v>
      </c>
      <c r="J77" s="195">
        <v>8</v>
      </c>
      <c r="K77" s="195">
        <v>0</v>
      </c>
      <c r="L77" s="229"/>
    </row>
    <row r="78" spans="1:12" ht="12" customHeight="1" x14ac:dyDescent="0.25">
      <c r="A78" s="205" t="s">
        <v>232</v>
      </c>
      <c r="B78" s="193">
        <v>2577</v>
      </c>
      <c r="C78" s="206">
        <v>2526</v>
      </c>
      <c r="D78" s="193">
        <v>2091</v>
      </c>
      <c r="E78" s="193">
        <v>68</v>
      </c>
      <c r="F78" s="193">
        <v>227</v>
      </c>
      <c r="G78" s="193">
        <v>128</v>
      </c>
      <c r="H78" s="193">
        <v>5</v>
      </c>
      <c r="I78" s="193">
        <v>1</v>
      </c>
      <c r="J78" s="193">
        <v>6</v>
      </c>
      <c r="K78" s="193">
        <v>0</v>
      </c>
      <c r="L78" s="229"/>
    </row>
    <row r="79" spans="1:12" ht="12" customHeight="1" x14ac:dyDescent="0.25">
      <c r="A79" s="205" t="s">
        <v>233</v>
      </c>
      <c r="B79" s="193">
        <v>77</v>
      </c>
      <c r="C79" s="206">
        <v>75</v>
      </c>
      <c r="D79" s="193">
        <v>55</v>
      </c>
      <c r="E79" s="193">
        <v>13</v>
      </c>
      <c r="F79" s="193">
        <v>1</v>
      </c>
      <c r="G79" s="193">
        <v>4</v>
      </c>
      <c r="H79" s="193">
        <v>0</v>
      </c>
      <c r="I79" s="193">
        <v>0</v>
      </c>
      <c r="J79" s="193">
        <v>2</v>
      </c>
      <c r="K79" s="193">
        <v>0</v>
      </c>
      <c r="L79" s="229"/>
    </row>
    <row r="80" spans="1:12" ht="12" customHeight="1" x14ac:dyDescent="0.25">
      <c r="A80" s="205" t="s">
        <v>234</v>
      </c>
      <c r="B80" s="193">
        <v>22</v>
      </c>
      <c r="C80" s="206">
        <v>22</v>
      </c>
      <c r="D80" s="193">
        <v>18</v>
      </c>
      <c r="E80" s="193">
        <v>0</v>
      </c>
      <c r="F80" s="193">
        <v>2</v>
      </c>
      <c r="G80" s="193">
        <v>2</v>
      </c>
      <c r="H80" s="193">
        <v>0</v>
      </c>
      <c r="I80" s="193">
        <v>0</v>
      </c>
      <c r="J80" s="193">
        <v>0</v>
      </c>
      <c r="K80" s="193">
        <v>0</v>
      </c>
      <c r="L80" s="229"/>
    </row>
    <row r="81" spans="1:12" ht="14.25" customHeight="1" x14ac:dyDescent="0.25">
      <c r="A81" s="325" t="s">
        <v>43</v>
      </c>
      <c r="B81" s="325"/>
      <c r="C81" s="325"/>
      <c r="D81" s="325"/>
      <c r="E81" s="325"/>
      <c r="F81" s="325"/>
      <c r="G81" s="325"/>
      <c r="H81" s="325"/>
      <c r="I81" s="325"/>
      <c r="J81" s="325"/>
      <c r="K81" s="325"/>
      <c r="L81" s="229"/>
    </row>
    <row r="82" spans="1:12" ht="12" customHeight="1" x14ac:dyDescent="0.25">
      <c r="L82" s="229"/>
    </row>
    <row r="83" spans="1:12" ht="15" customHeight="1" x14ac:dyDescent="0.25">
      <c r="A83" s="337" t="s">
        <v>324</v>
      </c>
      <c r="B83" s="337" t="s">
        <v>91</v>
      </c>
      <c r="C83" s="341" t="s">
        <v>85</v>
      </c>
      <c r="D83" s="342"/>
      <c r="E83" s="342"/>
      <c r="F83" s="342"/>
      <c r="G83" s="342"/>
      <c r="H83" s="342"/>
      <c r="I83" s="342"/>
      <c r="J83" s="342"/>
      <c r="K83" s="343"/>
      <c r="L83" s="229"/>
    </row>
    <row r="84" spans="1:12" ht="60.75" customHeight="1" x14ac:dyDescent="0.25">
      <c r="A84" s="337"/>
      <c r="B84" s="337"/>
      <c r="C84" s="281" t="s">
        <v>86</v>
      </c>
      <c r="D84" s="281" t="s">
        <v>92</v>
      </c>
      <c r="E84" s="281" t="s">
        <v>93</v>
      </c>
      <c r="F84" s="281" t="s">
        <v>94</v>
      </c>
      <c r="G84" s="281" t="s">
        <v>87</v>
      </c>
      <c r="H84" s="281" t="s">
        <v>88</v>
      </c>
      <c r="I84" s="281" t="s">
        <v>321</v>
      </c>
      <c r="J84" s="281" t="s">
        <v>89</v>
      </c>
      <c r="K84" s="281" t="s">
        <v>90</v>
      </c>
      <c r="L84" s="229"/>
    </row>
    <row r="85" spans="1:12" s="35" customFormat="1" ht="12" customHeight="1" x14ac:dyDescent="0.25">
      <c r="A85" s="222" t="s">
        <v>211</v>
      </c>
      <c r="B85" s="267">
        <v>345</v>
      </c>
      <c r="C85" s="267">
        <v>290</v>
      </c>
      <c r="D85" s="267">
        <v>227</v>
      </c>
      <c r="E85" s="267">
        <v>22</v>
      </c>
      <c r="F85" s="267">
        <v>9</v>
      </c>
      <c r="G85" s="267">
        <v>28</v>
      </c>
      <c r="H85" s="267">
        <v>3</v>
      </c>
      <c r="I85" s="267">
        <v>1</v>
      </c>
      <c r="J85" s="267">
        <v>0</v>
      </c>
      <c r="K85" s="267">
        <v>0</v>
      </c>
      <c r="L85" s="229"/>
    </row>
    <row r="86" spans="1:12" ht="12" customHeight="1" x14ac:dyDescent="0.25">
      <c r="A86" s="205" t="s">
        <v>232</v>
      </c>
      <c r="B86" s="194">
        <v>277</v>
      </c>
      <c r="C86" s="206">
        <v>234</v>
      </c>
      <c r="D86" s="194">
        <v>185</v>
      </c>
      <c r="E86" s="194">
        <v>13</v>
      </c>
      <c r="F86" s="194">
        <v>8</v>
      </c>
      <c r="G86" s="194">
        <v>24</v>
      </c>
      <c r="H86" s="194">
        <v>3</v>
      </c>
      <c r="I86" s="194">
        <v>1</v>
      </c>
      <c r="J86" s="194">
        <v>0</v>
      </c>
      <c r="K86" s="194">
        <v>0</v>
      </c>
      <c r="L86" s="229"/>
    </row>
    <row r="87" spans="1:12" ht="12" customHeight="1" x14ac:dyDescent="0.25">
      <c r="A87" s="205" t="s">
        <v>233</v>
      </c>
      <c r="B87" s="194">
        <v>63</v>
      </c>
      <c r="C87" s="206">
        <v>52</v>
      </c>
      <c r="D87" s="194">
        <v>39</v>
      </c>
      <c r="E87" s="194">
        <v>8</v>
      </c>
      <c r="F87" s="194">
        <v>1</v>
      </c>
      <c r="G87" s="194">
        <v>4</v>
      </c>
      <c r="H87" s="194">
        <v>0</v>
      </c>
      <c r="I87" s="194">
        <v>0</v>
      </c>
      <c r="J87" s="194">
        <v>0</v>
      </c>
      <c r="K87" s="194">
        <v>0</v>
      </c>
      <c r="L87" s="229"/>
    </row>
    <row r="88" spans="1:12" ht="12" customHeight="1" x14ac:dyDescent="0.25">
      <c r="A88" s="205" t="s">
        <v>234</v>
      </c>
      <c r="B88" s="193">
        <v>5</v>
      </c>
      <c r="C88" s="206">
        <v>4</v>
      </c>
      <c r="D88" s="193">
        <v>3</v>
      </c>
      <c r="E88" s="193">
        <v>1</v>
      </c>
      <c r="F88" s="193">
        <v>0</v>
      </c>
      <c r="G88" s="193">
        <v>0</v>
      </c>
      <c r="H88" s="193">
        <v>0</v>
      </c>
      <c r="I88" s="193">
        <v>0</v>
      </c>
      <c r="J88" s="193">
        <v>0</v>
      </c>
      <c r="K88" s="193">
        <v>0</v>
      </c>
      <c r="L88" s="229"/>
    </row>
    <row r="89" spans="1:12" ht="12" customHeight="1" x14ac:dyDescent="0.25">
      <c r="A89" s="205"/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229"/>
    </row>
    <row r="90" spans="1:12" s="35" customFormat="1" ht="12" customHeight="1" x14ac:dyDescent="0.25">
      <c r="A90" s="222" t="s">
        <v>212</v>
      </c>
      <c r="B90" s="192">
        <v>238</v>
      </c>
      <c r="C90" s="267">
        <v>213</v>
      </c>
      <c r="D90" s="192">
        <v>134</v>
      </c>
      <c r="E90" s="192">
        <v>8</v>
      </c>
      <c r="F90" s="192">
        <v>37</v>
      </c>
      <c r="G90" s="192">
        <v>32</v>
      </c>
      <c r="H90" s="192">
        <v>1</v>
      </c>
      <c r="I90" s="192">
        <v>0</v>
      </c>
      <c r="J90" s="192">
        <v>1</v>
      </c>
      <c r="K90" s="192">
        <v>0</v>
      </c>
      <c r="L90" s="229"/>
    </row>
    <row r="91" spans="1:12" ht="12" customHeight="1" x14ac:dyDescent="0.25">
      <c r="A91" s="205" t="s">
        <v>232</v>
      </c>
      <c r="B91" s="193">
        <v>202</v>
      </c>
      <c r="C91" s="206">
        <v>185</v>
      </c>
      <c r="D91" s="193">
        <v>113</v>
      </c>
      <c r="E91" s="193">
        <v>6</v>
      </c>
      <c r="F91" s="193">
        <v>35</v>
      </c>
      <c r="G91" s="193">
        <v>29</v>
      </c>
      <c r="H91" s="193">
        <v>1</v>
      </c>
      <c r="I91" s="193">
        <v>0</v>
      </c>
      <c r="J91" s="193">
        <v>1</v>
      </c>
      <c r="K91" s="193">
        <v>0</v>
      </c>
      <c r="L91" s="229"/>
    </row>
    <row r="92" spans="1:12" ht="12" customHeight="1" x14ac:dyDescent="0.25">
      <c r="A92" s="205" t="s">
        <v>233</v>
      </c>
      <c r="B92" s="194">
        <v>34</v>
      </c>
      <c r="C92" s="206">
        <v>26</v>
      </c>
      <c r="D92" s="194">
        <v>21</v>
      </c>
      <c r="E92" s="194">
        <v>1</v>
      </c>
      <c r="F92" s="194">
        <v>2</v>
      </c>
      <c r="G92" s="194">
        <v>2</v>
      </c>
      <c r="H92" s="194">
        <v>0</v>
      </c>
      <c r="I92" s="194">
        <v>0</v>
      </c>
      <c r="J92" s="194">
        <v>0</v>
      </c>
      <c r="K92" s="194">
        <v>0</v>
      </c>
      <c r="L92" s="229"/>
    </row>
    <row r="93" spans="1:12" ht="12" customHeight="1" x14ac:dyDescent="0.25">
      <c r="A93" s="205" t="s">
        <v>234</v>
      </c>
      <c r="B93" s="194">
        <v>2</v>
      </c>
      <c r="C93" s="206">
        <v>2</v>
      </c>
      <c r="D93" s="194">
        <v>0</v>
      </c>
      <c r="E93" s="194">
        <v>1</v>
      </c>
      <c r="F93" s="194">
        <v>0</v>
      </c>
      <c r="G93" s="194">
        <v>1</v>
      </c>
      <c r="H93" s="194">
        <v>0</v>
      </c>
      <c r="I93" s="194">
        <v>0</v>
      </c>
      <c r="J93" s="194">
        <v>0</v>
      </c>
      <c r="K93" s="194">
        <v>0</v>
      </c>
      <c r="L93" s="229"/>
    </row>
    <row r="94" spans="1:12" ht="12" customHeight="1" x14ac:dyDescent="0.25">
      <c r="A94" s="205"/>
      <c r="B94" s="194"/>
      <c r="C94" s="193">
        <v>0</v>
      </c>
      <c r="D94" s="194"/>
      <c r="E94" s="194"/>
      <c r="F94" s="194"/>
      <c r="G94" s="194"/>
      <c r="H94" s="194"/>
      <c r="I94" s="194"/>
      <c r="J94" s="194"/>
      <c r="K94" s="194"/>
      <c r="L94" s="229"/>
    </row>
    <row r="95" spans="1:12" s="35" customFormat="1" ht="12" customHeight="1" x14ac:dyDescent="0.25">
      <c r="A95" s="222" t="s">
        <v>186</v>
      </c>
      <c r="B95" s="192">
        <v>112</v>
      </c>
      <c r="C95" s="267">
        <v>94</v>
      </c>
      <c r="D95" s="192">
        <v>63</v>
      </c>
      <c r="E95" s="192">
        <v>10</v>
      </c>
      <c r="F95" s="192">
        <v>8</v>
      </c>
      <c r="G95" s="192">
        <v>13</v>
      </c>
      <c r="H95" s="192">
        <v>0</v>
      </c>
      <c r="I95" s="192">
        <v>0</v>
      </c>
      <c r="J95" s="192">
        <v>0</v>
      </c>
      <c r="K95" s="192">
        <v>0</v>
      </c>
      <c r="L95" s="229"/>
    </row>
    <row r="96" spans="1:12" ht="12" customHeight="1" x14ac:dyDescent="0.25">
      <c r="A96" s="205" t="s">
        <v>232</v>
      </c>
      <c r="B96" s="193">
        <v>90</v>
      </c>
      <c r="C96" s="206">
        <v>76</v>
      </c>
      <c r="D96" s="193">
        <v>52</v>
      </c>
      <c r="E96" s="193">
        <v>6</v>
      </c>
      <c r="F96" s="193">
        <v>6</v>
      </c>
      <c r="G96" s="193">
        <v>12</v>
      </c>
      <c r="H96" s="193">
        <v>0</v>
      </c>
      <c r="I96" s="193">
        <v>0</v>
      </c>
      <c r="J96" s="193">
        <v>0</v>
      </c>
      <c r="K96" s="193">
        <v>0</v>
      </c>
      <c r="L96" s="229"/>
    </row>
    <row r="97" spans="1:12" ht="12" customHeight="1" x14ac:dyDescent="0.25">
      <c r="A97" s="205" t="s">
        <v>233</v>
      </c>
      <c r="B97" s="193">
        <v>21</v>
      </c>
      <c r="C97" s="206">
        <v>18</v>
      </c>
      <c r="D97" s="193">
        <v>11</v>
      </c>
      <c r="E97" s="193">
        <v>4</v>
      </c>
      <c r="F97" s="193">
        <v>2</v>
      </c>
      <c r="G97" s="193">
        <v>1</v>
      </c>
      <c r="H97" s="193">
        <v>0</v>
      </c>
      <c r="I97" s="193">
        <v>0</v>
      </c>
      <c r="J97" s="193">
        <v>0</v>
      </c>
      <c r="K97" s="193">
        <v>0</v>
      </c>
      <c r="L97" s="229"/>
    </row>
    <row r="98" spans="1:12" ht="12" customHeight="1" x14ac:dyDescent="0.25">
      <c r="A98" s="205" t="s">
        <v>234</v>
      </c>
      <c r="B98" s="194">
        <v>1</v>
      </c>
      <c r="C98" s="206">
        <v>0</v>
      </c>
      <c r="D98" s="194">
        <v>0</v>
      </c>
      <c r="E98" s="194">
        <v>0</v>
      </c>
      <c r="F98" s="194">
        <v>0</v>
      </c>
      <c r="G98" s="194">
        <v>0</v>
      </c>
      <c r="H98" s="194">
        <v>0</v>
      </c>
      <c r="I98" s="194">
        <v>0</v>
      </c>
      <c r="J98" s="194">
        <v>0</v>
      </c>
      <c r="K98" s="194">
        <v>0</v>
      </c>
      <c r="L98" s="229"/>
    </row>
    <row r="99" spans="1:12" ht="12" customHeight="1" x14ac:dyDescent="0.25">
      <c r="A99" s="205"/>
      <c r="B99" s="194"/>
      <c r="C99" s="193"/>
      <c r="D99" s="194"/>
      <c r="E99" s="194"/>
      <c r="F99" s="194"/>
      <c r="G99" s="194"/>
      <c r="H99" s="194"/>
      <c r="I99" s="194"/>
      <c r="J99" s="194"/>
      <c r="K99" s="194"/>
      <c r="L99" s="229"/>
    </row>
    <row r="100" spans="1:12" s="35" customFormat="1" ht="12" customHeight="1" x14ac:dyDescent="0.25">
      <c r="A100" s="222" t="s">
        <v>214</v>
      </c>
      <c r="B100" s="195">
        <v>2738</v>
      </c>
      <c r="C100" s="267">
        <v>2421</v>
      </c>
      <c r="D100" s="195">
        <v>1216</v>
      </c>
      <c r="E100" s="195">
        <v>428</v>
      </c>
      <c r="F100" s="195">
        <v>640</v>
      </c>
      <c r="G100" s="195">
        <v>116</v>
      </c>
      <c r="H100" s="195">
        <v>17</v>
      </c>
      <c r="I100" s="195">
        <v>1</v>
      </c>
      <c r="J100" s="195">
        <v>3</v>
      </c>
      <c r="K100" s="195">
        <v>0</v>
      </c>
      <c r="L100" s="229"/>
    </row>
    <row r="101" spans="1:12" ht="12" customHeight="1" x14ac:dyDescent="0.25">
      <c r="A101" s="205" t="s">
        <v>232</v>
      </c>
      <c r="B101" s="194">
        <v>2544</v>
      </c>
      <c r="C101" s="206">
        <v>2235</v>
      </c>
      <c r="D101" s="194">
        <v>1108</v>
      </c>
      <c r="E101" s="194">
        <v>378</v>
      </c>
      <c r="F101" s="194">
        <v>624</v>
      </c>
      <c r="G101" s="194">
        <v>105</v>
      </c>
      <c r="H101" s="194">
        <v>16</v>
      </c>
      <c r="I101" s="194">
        <v>1</v>
      </c>
      <c r="J101" s="194">
        <v>3</v>
      </c>
      <c r="K101" s="194">
        <v>0</v>
      </c>
      <c r="L101" s="229"/>
    </row>
    <row r="102" spans="1:12" ht="12" customHeight="1" x14ac:dyDescent="0.25">
      <c r="A102" s="205" t="s">
        <v>233</v>
      </c>
      <c r="B102" s="193">
        <v>188</v>
      </c>
      <c r="C102" s="206">
        <v>180</v>
      </c>
      <c r="D102" s="193">
        <v>103</v>
      </c>
      <c r="E102" s="193">
        <v>49</v>
      </c>
      <c r="F102" s="193">
        <v>16</v>
      </c>
      <c r="G102" s="193">
        <v>11</v>
      </c>
      <c r="H102" s="193">
        <v>1</v>
      </c>
      <c r="I102" s="193">
        <v>0</v>
      </c>
      <c r="J102" s="193">
        <v>0</v>
      </c>
      <c r="K102" s="193">
        <v>0</v>
      </c>
      <c r="L102" s="229"/>
    </row>
    <row r="103" spans="1:12" ht="12" customHeight="1" x14ac:dyDescent="0.25">
      <c r="A103" s="205" t="s">
        <v>234</v>
      </c>
      <c r="B103" s="193">
        <v>6</v>
      </c>
      <c r="C103" s="206">
        <v>6</v>
      </c>
      <c r="D103" s="193">
        <v>5</v>
      </c>
      <c r="E103" s="193">
        <v>1</v>
      </c>
      <c r="F103" s="193">
        <v>0</v>
      </c>
      <c r="G103" s="193">
        <v>0</v>
      </c>
      <c r="H103" s="193">
        <v>0</v>
      </c>
      <c r="I103" s="193">
        <v>0</v>
      </c>
      <c r="J103" s="193">
        <v>0</v>
      </c>
      <c r="K103" s="193">
        <v>0</v>
      </c>
      <c r="L103" s="229"/>
    </row>
    <row r="104" spans="1:12" ht="12" customHeight="1" x14ac:dyDescent="0.25">
      <c r="A104" s="205"/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229"/>
    </row>
    <row r="105" spans="1:12" s="35" customFormat="1" ht="12" customHeight="1" x14ac:dyDescent="0.25">
      <c r="A105" s="222" t="s">
        <v>215</v>
      </c>
      <c r="B105" s="195">
        <v>2034</v>
      </c>
      <c r="C105" s="267">
        <v>1856</v>
      </c>
      <c r="D105" s="195">
        <v>1111</v>
      </c>
      <c r="E105" s="195">
        <v>199</v>
      </c>
      <c r="F105" s="195">
        <v>381</v>
      </c>
      <c r="G105" s="195">
        <v>134</v>
      </c>
      <c r="H105" s="195">
        <v>20</v>
      </c>
      <c r="I105" s="195">
        <v>2</v>
      </c>
      <c r="J105" s="195">
        <v>7</v>
      </c>
      <c r="K105" s="195">
        <v>2</v>
      </c>
      <c r="L105" s="229"/>
    </row>
    <row r="106" spans="1:12" ht="12" customHeight="1" x14ac:dyDescent="0.25">
      <c r="A106" s="205" t="s">
        <v>232</v>
      </c>
      <c r="B106" s="194">
        <v>1683</v>
      </c>
      <c r="C106" s="206">
        <v>1526</v>
      </c>
      <c r="D106" s="194">
        <v>865</v>
      </c>
      <c r="E106" s="194">
        <v>157</v>
      </c>
      <c r="F106" s="194">
        <v>369</v>
      </c>
      <c r="G106" s="194">
        <v>110</v>
      </c>
      <c r="H106" s="194">
        <v>15</v>
      </c>
      <c r="I106" s="194">
        <v>2</v>
      </c>
      <c r="J106" s="194">
        <v>6</v>
      </c>
      <c r="K106" s="194">
        <v>2</v>
      </c>
      <c r="L106" s="229"/>
    </row>
    <row r="107" spans="1:12" ht="12" customHeight="1" x14ac:dyDescent="0.25">
      <c r="A107" s="205" t="s">
        <v>233</v>
      </c>
      <c r="B107" s="194">
        <v>316</v>
      </c>
      <c r="C107" s="206">
        <v>300</v>
      </c>
      <c r="D107" s="194">
        <v>226</v>
      </c>
      <c r="E107" s="194">
        <v>38</v>
      </c>
      <c r="F107" s="194">
        <v>12</v>
      </c>
      <c r="G107" s="194">
        <v>19</v>
      </c>
      <c r="H107" s="194">
        <v>4</v>
      </c>
      <c r="I107" s="194">
        <v>0</v>
      </c>
      <c r="J107" s="194">
        <v>1</v>
      </c>
      <c r="K107" s="194">
        <v>0</v>
      </c>
      <c r="L107" s="229"/>
    </row>
    <row r="108" spans="1:12" ht="12" customHeight="1" x14ac:dyDescent="0.25">
      <c r="A108" s="205" t="s">
        <v>234</v>
      </c>
      <c r="B108" s="194">
        <v>35</v>
      </c>
      <c r="C108" s="182">
        <v>30</v>
      </c>
      <c r="D108" s="194">
        <v>20</v>
      </c>
      <c r="E108" s="194">
        <v>4</v>
      </c>
      <c r="F108" s="194">
        <v>0</v>
      </c>
      <c r="G108" s="194">
        <v>5</v>
      </c>
      <c r="H108" s="194">
        <v>1</v>
      </c>
      <c r="I108" s="194">
        <v>0</v>
      </c>
      <c r="J108" s="194">
        <v>0</v>
      </c>
      <c r="K108" s="194">
        <v>0</v>
      </c>
      <c r="L108" s="229"/>
    </row>
    <row r="109" spans="1:12" ht="12" customHeight="1" x14ac:dyDescent="0.25">
      <c r="A109" s="205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229"/>
    </row>
    <row r="110" spans="1:12" s="35" customFormat="1" ht="12" customHeight="1" x14ac:dyDescent="0.25">
      <c r="A110" s="222" t="s">
        <v>216</v>
      </c>
      <c r="B110" s="192">
        <v>295</v>
      </c>
      <c r="C110" s="267">
        <v>229</v>
      </c>
      <c r="D110" s="192">
        <v>153</v>
      </c>
      <c r="E110" s="192">
        <v>27</v>
      </c>
      <c r="F110" s="192">
        <v>27</v>
      </c>
      <c r="G110" s="192">
        <v>15</v>
      </c>
      <c r="H110" s="192">
        <v>6</v>
      </c>
      <c r="I110" s="192">
        <v>1</v>
      </c>
      <c r="J110" s="192">
        <v>0</v>
      </c>
      <c r="K110" s="192">
        <v>0</v>
      </c>
      <c r="L110" s="229"/>
    </row>
    <row r="111" spans="1:12" ht="12" customHeight="1" x14ac:dyDescent="0.25">
      <c r="A111" s="205" t="s">
        <v>232</v>
      </c>
      <c r="B111" s="193">
        <v>205</v>
      </c>
      <c r="C111" s="206">
        <v>172</v>
      </c>
      <c r="D111" s="193">
        <v>119</v>
      </c>
      <c r="E111" s="193">
        <v>13</v>
      </c>
      <c r="F111" s="193">
        <v>22</v>
      </c>
      <c r="G111" s="193">
        <v>12</v>
      </c>
      <c r="H111" s="193">
        <v>5</v>
      </c>
      <c r="I111" s="193">
        <v>1</v>
      </c>
      <c r="J111" s="193">
        <v>0</v>
      </c>
      <c r="K111" s="193">
        <v>0</v>
      </c>
      <c r="L111" s="229"/>
    </row>
    <row r="112" spans="1:12" ht="12" customHeight="1" x14ac:dyDescent="0.25">
      <c r="A112" s="205" t="s">
        <v>233</v>
      </c>
      <c r="B112" s="194">
        <v>65</v>
      </c>
      <c r="C112" s="206">
        <v>51</v>
      </c>
      <c r="D112" s="194">
        <v>30</v>
      </c>
      <c r="E112" s="194">
        <v>14</v>
      </c>
      <c r="F112" s="194">
        <v>5</v>
      </c>
      <c r="G112" s="194">
        <v>2</v>
      </c>
      <c r="H112" s="194">
        <v>0</v>
      </c>
      <c r="I112" s="194">
        <v>0</v>
      </c>
      <c r="J112" s="194">
        <v>0</v>
      </c>
      <c r="K112" s="194">
        <v>0</v>
      </c>
      <c r="L112" s="229"/>
    </row>
    <row r="113" spans="1:12" ht="12" customHeight="1" x14ac:dyDescent="0.25">
      <c r="A113" s="205" t="s">
        <v>234</v>
      </c>
      <c r="B113" s="194">
        <v>25</v>
      </c>
      <c r="C113" s="206">
        <v>6</v>
      </c>
      <c r="D113" s="194">
        <v>4</v>
      </c>
      <c r="E113" s="194">
        <v>0</v>
      </c>
      <c r="F113" s="194">
        <v>0</v>
      </c>
      <c r="G113" s="194">
        <v>1</v>
      </c>
      <c r="H113" s="194">
        <v>1</v>
      </c>
      <c r="I113" s="194">
        <v>0</v>
      </c>
      <c r="J113" s="194">
        <v>0</v>
      </c>
      <c r="K113" s="194">
        <v>0</v>
      </c>
      <c r="L113" s="229"/>
    </row>
    <row r="114" spans="1:12" ht="12" customHeight="1" x14ac:dyDescent="0.25">
      <c r="A114" s="205"/>
      <c r="B114" s="194"/>
      <c r="C114" s="193"/>
      <c r="D114" s="194"/>
      <c r="E114" s="194"/>
      <c r="F114" s="194"/>
      <c r="G114" s="194"/>
      <c r="H114" s="194"/>
      <c r="I114" s="194"/>
      <c r="J114" s="194"/>
      <c r="K114" s="194"/>
      <c r="L114" s="229"/>
    </row>
    <row r="115" spans="1:12" s="35" customFormat="1" ht="12" customHeight="1" x14ac:dyDescent="0.25">
      <c r="A115" s="222" t="s">
        <v>217</v>
      </c>
      <c r="B115" s="195">
        <v>140</v>
      </c>
      <c r="C115" s="267">
        <v>126</v>
      </c>
      <c r="D115" s="195">
        <v>69</v>
      </c>
      <c r="E115" s="195">
        <v>16</v>
      </c>
      <c r="F115" s="195">
        <v>29</v>
      </c>
      <c r="G115" s="195">
        <v>9</v>
      </c>
      <c r="H115" s="195">
        <v>1</v>
      </c>
      <c r="I115" s="195">
        <v>2</v>
      </c>
      <c r="J115" s="195">
        <v>0</v>
      </c>
      <c r="K115" s="195">
        <v>0</v>
      </c>
      <c r="L115" s="229"/>
    </row>
    <row r="116" spans="1:12" ht="12" customHeight="1" x14ac:dyDescent="0.25">
      <c r="A116" s="205" t="s">
        <v>232</v>
      </c>
      <c r="B116" s="193">
        <v>120</v>
      </c>
      <c r="C116" s="206">
        <v>106</v>
      </c>
      <c r="D116" s="193">
        <v>58</v>
      </c>
      <c r="E116" s="193">
        <v>13</v>
      </c>
      <c r="F116" s="193">
        <v>25</v>
      </c>
      <c r="G116" s="193">
        <v>7</v>
      </c>
      <c r="H116" s="193">
        <v>1</v>
      </c>
      <c r="I116" s="193">
        <v>2</v>
      </c>
      <c r="J116" s="193">
        <v>0</v>
      </c>
      <c r="K116" s="193">
        <v>0</v>
      </c>
      <c r="L116" s="229"/>
    </row>
    <row r="117" spans="1:12" ht="12" customHeight="1" x14ac:dyDescent="0.25">
      <c r="A117" s="205" t="s">
        <v>233</v>
      </c>
      <c r="B117" s="193">
        <v>17</v>
      </c>
      <c r="C117" s="206">
        <v>17</v>
      </c>
      <c r="D117" s="193">
        <v>8</v>
      </c>
      <c r="E117" s="193">
        <v>3</v>
      </c>
      <c r="F117" s="193">
        <v>4</v>
      </c>
      <c r="G117" s="193">
        <v>2</v>
      </c>
      <c r="H117" s="193">
        <v>0</v>
      </c>
      <c r="I117" s="193">
        <v>0</v>
      </c>
      <c r="J117" s="193">
        <v>0</v>
      </c>
      <c r="K117" s="193">
        <v>0</v>
      </c>
      <c r="L117" s="229"/>
    </row>
    <row r="118" spans="1:12" ht="12" customHeight="1" x14ac:dyDescent="0.25">
      <c r="A118" s="205" t="s">
        <v>234</v>
      </c>
      <c r="B118" s="193">
        <v>3</v>
      </c>
      <c r="C118" s="206">
        <v>3</v>
      </c>
      <c r="D118" s="193">
        <v>3</v>
      </c>
      <c r="E118" s="193">
        <v>0</v>
      </c>
      <c r="F118" s="193">
        <v>0</v>
      </c>
      <c r="G118" s="193">
        <v>0</v>
      </c>
      <c r="H118" s="193">
        <v>0</v>
      </c>
      <c r="I118" s="193">
        <v>0</v>
      </c>
      <c r="J118" s="193">
        <v>0</v>
      </c>
      <c r="K118" s="193">
        <v>0</v>
      </c>
      <c r="L118" s="229"/>
    </row>
    <row r="119" spans="1:12" ht="13.5" customHeight="1" x14ac:dyDescent="0.25">
      <c r="A119" s="325" t="s">
        <v>43</v>
      </c>
      <c r="B119" s="325"/>
      <c r="C119" s="325"/>
      <c r="D119" s="325"/>
      <c r="E119" s="325"/>
      <c r="F119" s="325"/>
      <c r="G119" s="325"/>
      <c r="H119" s="325"/>
      <c r="I119" s="325"/>
      <c r="J119" s="325"/>
      <c r="K119" s="325"/>
      <c r="L119" s="229"/>
    </row>
    <row r="120" spans="1:12" ht="12" customHeight="1" x14ac:dyDescent="0.25">
      <c r="L120" s="229"/>
    </row>
    <row r="121" spans="1:12" ht="15.75" customHeight="1" x14ac:dyDescent="0.25">
      <c r="A121" s="337" t="s">
        <v>324</v>
      </c>
      <c r="B121" s="337" t="s">
        <v>91</v>
      </c>
      <c r="C121" s="341" t="s">
        <v>85</v>
      </c>
      <c r="D121" s="342"/>
      <c r="E121" s="342"/>
      <c r="F121" s="342"/>
      <c r="G121" s="342"/>
      <c r="H121" s="342"/>
      <c r="I121" s="342"/>
      <c r="J121" s="342"/>
      <c r="K121" s="343"/>
      <c r="L121" s="229"/>
    </row>
    <row r="122" spans="1:12" ht="60.75" customHeight="1" x14ac:dyDescent="0.25">
      <c r="A122" s="337"/>
      <c r="B122" s="337"/>
      <c r="C122" s="281" t="s">
        <v>86</v>
      </c>
      <c r="D122" s="281" t="s">
        <v>92</v>
      </c>
      <c r="E122" s="281" t="s">
        <v>93</v>
      </c>
      <c r="F122" s="281" t="s">
        <v>94</v>
      </c>
      <c r="G122" s="281" t="s">
        <v>87</v>
      </c>
      <c r="H122" s="281" t="s">
        <v>88</v>
      </c>
      <c r="I122" s="281" t="s">
        <v>321</v>
      </c>
      <c r="J122" s="281" t="s">
        <v>89</v>
      </c>
      <c r="K122" s="281" t="s">
        <v>90</v>
      </c>
      <c r="L122" s="229"/>
    </row>
    <row r="123" spans="1:12" s="35" customFormat="1" ht="12" customHeight="1" x14ac:dyDescent="0.25">
      <c r="A123" s="222" t="s">
        <v>218</v>
      </c>
      <c r="B123" s="267">
        <v>389</v>
      </c>
      <c r="C123" s="267">
        <v>363</v>
      </c>
      <c r="D123" s="267">
        <v>280</v>
      </c>
      <c r="E123" s="267">
        <v>21</v>
      </c>
      <c r="F123" s="267">
        <v>19</v>
      </c>
      <c r="G123" s="267">
        <v>38</v>
      </c>
      <c r="H123" s="267">
        <v>3</v>
      </c>
      <c r="I123" s="267">
        <v>2</v>
      </c>
      <c r="J123" s="267">
        <v>0</v>
      </c>
      <c r="K123" s="267">
        <v>0</v>
      </c>
      <c r="L123" s="229"/>
    </row>
    <row r="124" spans="1:12" ht="12" customHeight="1" x14ac:dyDescent="0.25">
      <c r="A124" s="205" t="s">
        <v>232</v>
      </c>
      <c r="B124" s="194">
        <v>360</v>
      </c>
      <c r="C124" s="206">
        <v>336</v>
      </c>
      <c r="D124" s="194">
        <v>267</v>
      </c>
      <c r="E124" s="194">
        <v>16</v>
      </c>
      <c r="F124" s="194">
        <v>17</v>
      </c>
      <c r="G124" s="194">
        <v>33</v>
      </c>
      <c r="H124" s="194">
        <v>2</v>
      </c>
      <c r="I124" s="194">
        <v>1</v>
      </c>
      <c r="J124" s="194">
        <v>0</v>
      </c>
      <c r="K124" s="194">
        <v>0</v>
      </c>
      <c r="L124" s="229"/>
    </row>
    <row r="125" spans="1:12" ht="12" customHeight="1" x14ac:dyDescent="0.25">
      <c r="A125" s="205" t="s">
        <v>233</v>
      </c>
      <c r="B125" s="194">
        <v>29</v>
      </c>
      <c r="C125" s="206">
        <v>27</v>
      </c>
      <c r="D125" s="194">
        <v>13</v>
      </c>
      <c r="E125" s="194">
        <v>5</v>
      </c>
      <c r="F125" s="194">
        <v>2</v>
      </c>
      <c r="G125" s="194">
        <v>5</v>
      </c>
      <c r="H125" s="194">
        <v>1</v>
      </c>
      <c r="I125" s="194">
        <v>1</v>
      </c>
      <c r="J125" s="194">
        <v>0</v>
      </c>
      <c r="K125" s="194">
        <v>0</v>
      </c>
      <c r="L125" s="229"/>
    </row>
    <row r="126" spans="1:12" ht="12" customHeight="1" x14ac:dyDescent="0.25">
      <c r="A126" s="205" t="s">
        <v>234</v>
      </c>
      <c r="B126" s="193">
        <v>0</v>
      </c>
      <c r="C126" s="206">
        <v>0</v>
      </c>
      <c r="D126" s="193">
        <v>0</v>
      </c>
      <c r="E126" s="193">
        <v>0</v>
      </c>
      <c r="F126" s="193">
        <v>0</v>
      </c>
      <c r="G126" s="193">
        <v>0</v>
      </c>
      <c r="H126" s="193">
        <v>0</v>
      </c>
      <c r="I126" s="193">
        <v>0</v>
      </c>
      <c r="J126" s="193">
        <v>0</v>
      </c>
      <c r="K126" s="193">
        <v>0</v>
      </c>
      <c r="L126" s="229"/>
    </row>
    <row r="127" spans="1:12" ht="12" customHeight="1" x14ac:dyDescent="0.25">
      <c r="A127" s="205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229"/>
    </row>
    <row r="128" spans="1:12" s="35" customFormat="1" ht="12" customHeight="1" x14ac:dyDescent="0.25">
      <c r="A128" s="204" t="s">
        <v>219</v>
      </c>
      <c r="B128" s="192">
        <v>155</v>
      </c>
      <c r="C128" s="267">
        <v>130</v>
      </c>
      <c r="D128" s="192">
        <v>93</v>
      </c>
      <c r="E128" s="192">
        <v>9</v>
      </c>
      <c r="F128" s="192">
        <v>5</v>
      </c>
      <c r="G128" s="192">
        <v>23</v>
      </c>
      <c r="H128" s="192">
        <v>0</v>
      </c>
      <c r="I128" s="192">
        <v>0</v>
      </c>
      <c r="J128" s="192">
        <v>0</v>
      </c>
      <c r="K128" s="192">
        <v>0</v>
      </c>
      <c r="L128" s="229"/>
    </row>
    <row r="129" spans="1:12" ht="12" customHeight="1" x14ac:dyDescent="0.25">
      <c r="A129" s="205" t="s">
        <v>232</v>
      </c>
      <c r="B129" s="194">
        <v>144</v>
      </c>
      <c r="C129" s="206">
        <v>120</v>
      </c>
      <c r="D129" s="194">
        <v>87</v>
      </c>
      <c r="E129" s="194">
        <v>8</v>
      </c>
      <c r="F129" s="194">
        <v>3</v>
      </c>
      <c r="G129" s="194">
        <v>22</v>
      </c>
      <c r="H129" s="194">
        <v>0</v>
      </c>
      <c r="I129" s="194">
        <v>0</v>
      </c>
      <c r="J129" s="194">
        <v>0</v>
      </c>
      <c r="K129" s="194">
        <v>0</v>
      </c>
      <c r="L129" s="229"/>
    </row>
    <row r="130" spans="1:12" ht="12" customHeight="1" x14ac:dyDescent="0.25">
      <c r="A130" s="205" t="s">
        <v>233</v>
      </c>
      <c r="B130" s="194">
        <v>11</v>
      </c>
      <c r="C130" s="206">
        <v>10</v>
      </c>
      <c r="D130" s="194">
        <v>6</v>
      </c>
      <c r="E130" s="194">
        <v>1</v>
      </c>
      <c r="F130" s="194">
        <v>2</v>
      </c>
      <c r="G130" s="194">
        <v>1</v>
      </c>
      <c r="H130" s="194">
        <v>0</v>
      </c>
      <c r="I130" s="194">
        <v>0</v>
      </c>
      <c r="J130" s="194">
        <v>0</v>
      </c>
      <c r="K130" s="194">
        <v>0</v>
      </c>
      <c r="L130" s="229"/>
    </row>
    <row r="131" spans="1:12" ht="12" customHeight="1" x14ac:dyDescent="0.25">
      <c r="A131" s="205" t="s">
        <v>234</v>
      </c>
      <c r="B131" s="194">
        <v>0</v>
      </c>
      <c r="C131" s="206">
        <v>0</v>
      </c>
      <c r="D131" s="194">
        <v>0</v>
      </c>
      <c r="E131" s="194">
        <v>0</v>
      </c>
      <c r="F131" s="194">
        <v>0</v>
      </c>
      <c r="G131" s="194">
        <v>0</v>
      </c>
      <c r="H131" s="194">
        <v>0</v>
      </c>
      <c r="I131" s="194">
        <v>0</v>
      </c>
      <c r="J131" s="194">
        <v>0</v>
      </c>
      <c r="K131" s="194">
        <v>0</v>
      </c>
      <c r="L131" s="229"/>
    </row>
    <row r="132" spans="1:12" ht="12" customHeight="1" x14ac:dyDescent="0.25">
      <c r="A132" s="205"/>
      <c r="B132" s="194"/>
      <c r="C132" s="193"/>
      <c r="D132" s="194"/>
      <c r="E132" s="194"/>
      <c r="F132" s="194"/>
      <c r="G132" s="194"/>
      <c r="H132" s="194"/>
      <c r="I132" s="194"/>
      <c r="J132" s="194"/>
      <c r="K132" s="194"/>
      <c r="L132" s="229"/>
    </row>
    <row r="133" spans="1:12" s="35" customFormat="1" ht="12" customHeight="1" x14ac:dyDescent="0.25">
      <c r="A133" s="204" t="s">
        <v>220</v>
      </c>
      <c r="B133" s="192">
        <v>955</v>
      </c>
      <c r="C133" s="267">
        <v>905</v>
      </c>
      <c r="D133" s="192">
        <v>705</v>
      </c>
      <c r="E133" s="192">
        <v>62</v>
      </c>
      <c r="F133" s="192">
        <v>75</v>
      </c>
      <c r="G133" s="192">
        <v>62</v>
      </c>
      <c r="H133" s="192">
        <v>1</v>
      </c>
      <c r="I133" s="192">
        <v>0</v>
      </c>
      <c r="J133" s="192">
        <v>0</v>
      </c>
      <c r="K133" s="192">
        <v>0</v>
      </c>
      <c r="L133" s="229"/>
    </row>
    <row r="134" spans="1:12" ht="12" customHeight="1" x14ac:dyDescent="0.25">
      <c r="A134" s="205" t="s">
        <v>232</v>
      </c>
      <c r="B134" s="193">
        <v>887</v>
      </c>
      <c r="C134" s="206">
        <v>840</v>
      </c>
      <c r="D134" s="193">
        <v>669</v>
      </c>
      <c r="E134" s="193">
        <v>46</v>
      </c>
      <c r="F134" s="193">
        <v>71</v>
      </c>
      <c r="G134" s="193">
        <v>53</v>
      </c>
      <c r="H134" s="193">
        <v>1</v>
      </c>
      <c r="I134" s="193">
        <v>0</v>
      </c>
      <c r="J134" s="193">
        <v>0</v>
      </c>
      <c r="K134" s="193">
        <v>0</v>
      </c>
      <c r="L134" s="229"/>
    </row>
    <row r="135" spans="1:12" ht="12" customHeight="1" x14ac:dyDescent="0.25">
      <c r="A135" s="205" t="s">
        <v>233</v>
      </c>
      <c r="B135" s="193">
        <v>67</v>
      </c>
      <c r="C135" s="206">
        <v>64</v>
      </c>
      <c r="D135" s="193">
        <v>36</v>
      </c>
      <c r="E135" s="193">
        <v>16</v>
      </c>
      <c r="F135" s="193">
        <v>4</v>
      </c>
      <c r="G135" s="193">
        <v>8</v>
      </c>
      <c r="H135" s="193">
        <v>0</v>
      </c>
      <c r="I135" s="193">
        <v>0</v>
      </c>
      <c r="J135" s="193">
        <v>0</v>
      </c>
      <c r="K135" s="193">
        <v>0</v>
      </c>
      <c r="L135" s="229"/>
    </row>
    <row r="136" spans="1:12" ht="12" customHeight="1" x14ac:dyDescent="0.25">
      <c r="A136" s="205" t="s">
        <v>234</v>
      </c>
      <c r="B136" s="194">
        <v>1</v>
      </c>
      <c r="C136" s="206">
        <v>1</v>
      </c>
      <c r="D136" s="194">
        <v>0</v>
      </c>
      <c r="E136" s="194">
        <v>0</v>
      </c>
      <c r="F136" s="194">
        <v>0</v>
      </c>
      <c r="G136" s="194">
        <v>1</v>
      </c>
      <c r="H136" s="194">
        <v>0</v>
      </c>
      <c r="I136" s="194">
        <v>0</v>
      </c>
      <c r="J136" s="194">
        <v>0</v>
      </c>
      <c r="K136" s="194">
        <v>0</v>
      </c>
      <c r="L136" s="229"/>
    </row>
    <row r="137" spans="1:12" ht="12" customHeight="1" x14ac:dyDescent="0.25">
      <c r="A137" s="205"/>
      <c r="B137" s="194"/>
      <c r="C137" s="193"/>
      <c r="D137" s="194"/>
      <c r="E137" s="194"/>
      <c r="F137" s="194"/>
      <c r="G137" s="194"/>
      <c r="H137" s="194"/>
      <c r="I137" s="194"/>
      <c r="J137" s="194"/>
      <c r="K137" s="194"/>
      <c r="L137" s="229"/>
    </row>
    <row r="138" spans="1:12" s="35" customFormat="1" ht="12" customHeight="1" x14ac:dyDescent="0.25">
      <c r="A138" s="204" t="s">
        <v>221</v>
      </c>
      <c r="B138" s="195">
        <v>594</v>
      </c>
      <c r="C138" s="267">
        <v>584</v>
      </c>
      <c r="D138" s="195">
        <v>340</v>
      </c>
      <c r="E138" s="195">
        <v>24</v>
      </c>
      <c r="F138" s="195">
        <v>170</v>
      </c>
      <c r="G138" s="195">
        <v>47</v>
      </c>
      <c r="H138" s="195">
        <v>2</v>
      </c>
      <c r="I138" s="195">
        <v>0</v>
      </c>
      <c r="J138" s="195">
        <v>1</v>
      </c>
      <c r="K138" s="195">
        <v>0</v>
      </c>
      <c r="L138" s="229"/>
    </row>
    <row r="139" spans="1:12" ht="12" customHeight="1" x14ac:dyDescent="0.25">
      <c r="A139" s="205" t="s">
        <v>232</v>
      </c>
      <c r="B139" s="194">
        <v>531</v>
      </c>
      <c r="C139" s="206">
        <v>521</v>
      </c>
      <c r="D139" s="194">
        <v>290</v>
      </c>
      <c r="E139" s="194">
        <v>21</v>
      </c>
      <c r="F139" s="194">
        <v>165</v>
      </c>
      <c r="G139" s="194">
        <v>43</v>
      </c>
      <c r="H139" s="194">
        <v>2</v>
      </c>
      <c r="I139" s="194">
        <v>0</v>
      </c>
      <c r="J139" s="194">
        <v>0</v>
      </c>
      <c r="K139" s="194">
        <v>0</v>
      </c>
      <c r="L139" s="229"/>
    </row>
    <row r="140" spans="1:12" ht="12" customHeight="1" x14ac:dyDescent="0.25">
      <c r="A140" s="205" t="s">
        <v>233</v>
      </c>
      <c r="B140" s="193">
        <v>54</v>
      </c>
      <c r="C140" s="206">
        <v>54</v>
      </c>
      <c r="D140" s="193">
        <v>44</v>
      </c>
      <c r="E140" s="193">
        <v>3</v>
      </c>
      <c r="F140" s="193">
        <v>5</v>
      </c>
      <c r="G140" s="193">
        <v>2</v>
      </c>
      <c r="H140" s="193">
        <v>0</v>
      </c>
      <c r="I140" s="193">
        <v>0</v>
      </c>
      <c r="J140" s="193">
        <v>0</v>
      </c>
      <c r="K140" s="193">
        <v>0</v>
      </c>
      <c r="L140" s="229"/>
    </row>
    <row r="141" spans="1:12" ht="12" customHeight="1" x14ac:dyDescent="0.25">
      <c r="A141" s="205" t="s">
        <v>234</v>
      </c>
      <c r="B141" s="193">
        <v>9</v>
      </c>
      <c r="C141" s="206">
        <v>9</v>
      </c>
      <c r="D141" s="193">
        <v>6</v>
      </c>
      <c r="E141" s="193">
        <v>0</v>
      </c>
      <c r="F141" s="193">
        <v>0</v>
      </c>
      <c r="G141" s="193">
        <v>2</v>
      </c>
      <c r="H141" s="193">
        <v>0</v>
      </c>
      <c r="I141" s="193">
        <v>0</v>
      </c>
      <c r="J141" s="193">
        <v>1</v>
      </c>
      <c r="K141" s="193">
        <v>0</v>
      </c>
      <c r="L141" s="229"/>
    </row>
    <row r="142" spans="1:12" x14ac:dyDescent="0.25">
      <c r="A142" s="282"/>
      <c r="B142" s="285"/>
      <c r="C142" s="285"/>
      <c r="D142" s="285"/>
      <c r="E142" s="40"/>
      <c r="F142" s="40"/>
      <c r="G142" s="40"/>
      <c r="H142" s="40"/>
      <c r="I142" s="40"/>
      <c r="J142" s="40"/>
      <c r="K142" s="40"/>
    </row>
    <row r="143" spans="1:12" x14ac:dyDescent="0.25">
      <c r="A143" s="152" t="s">
        <v>298</v>
      </c>
    </row>
    <row r="144" spans="1:12" x14ac:dyDescent="0.25">
      <c r="A144" s="283" t="s">
        <v>344</v>
      </c>
    </row>
    <row r="145" spans="1:1" x14ac:dyDescent="0.25">
      <c r="A145" s="166" t="s">
        <v>360</v>
      </c>
    </row>
  </sheetData>
  <mergeCells count="16">
    <mergeCell ref="A121:A122"/>
    <mergeCell ref="B121:B122"/>
    <mergeCell ref="C121:K121"/>
    <mergeCell ref="A5:K5"/>
    <mergeCell ref="A7:A8"/>
    <mergeCell ref="B7:B8"/>
    <mergeCell ref="C7:K7"/>
    <mergeCell ref="A43:K43"/>
    <mergeCell ref="A45:A46"/>
    <mergeCell ref="B45:B46"/>
    <mergeCell ref="C45:K45"/>
    <mergeCell ref="A81:K81"/>
    <mergeCell ref="A83:A84"/>
    <mergeCell ref="B83:B84"/>
    <mergeCell ref="C83:K83"/>
    <mergeCell ref="A119:K119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5" firstPageNumber="86" orientation="landscape" r:id="rId1"/>
  <rowBreaks count="3" manualBreakCount="3">
    <brk id="42" max="10" man="1"/>
    <brk id="80" max="10" man="1"/>
    <brk id="118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157"/>
  <sheetViews>
    <sheetView showGridLines="0" showWhiteSpace="0" zoomScaleNormal="100" zoomScaleSheetLayoutView="100" zoomScalePageLayoutView="80" workbookViewId="0">
      <selection activeCell="A5" sqref="A5:J5"/>
    </sheetView>
  </sheetViews>
  <sheetFormatPr baseColWidth="10" defaultRowHeight="15" x14ac:dyDescent="0.25"/>
  <cols>
    <col min="1" max="1" width="22.85546875" style="42" customWidth="1"/>
    <col min="2" max="3" width="13" style="41" customWidth="1"/>
    <col min="4" max="4" width="14.85546875" style="41" customWidth="1"/>
    <col min="5" max="5" width="19" style="41" customWidth="1"/>
    <col min="6" max="6" width="12" style="41" customWidth="1"/>
    <col min="7" max="7" width="18.42578125" style="41" customWidth="1"/>
    <col min="8" max="9" width="11.5703125" style="41" customWidth="1"/>
    <col min="10" max="10" width="12.42578125" style="41" customWidth="1"/>
    <col min="11" max="235" width="11.42578125" style="42"/>
    <col min="236" max="236" width="20.140625" style="42" customWidth="1"/>
    <col min="237" max="237" width="22.85546875" style="42" customWidth="1"/>
    <col min="238" max="239" width="13" style="42" customWidth="1"/>
    <col min="240" max="240" width="14.85546875" style="42" customWidth="1"/>
    <col min="241" max="241" width="19" style="42" customWidth="1"/>
    <col min="242" max="242" width="12" style="42" customWidth="1"/>
    <col min="243" max="243" width="18.42578125" style="42" customWidth="1"/>
    <col min="244" max="245" width="11.5703125" style="42" customWidth="1"/>
    <col min="246" max="246" width="12.42578125" style="42" customWidth="1"/>
    <col min="247" max="491" width="11.42578125" style="42"/>
    <col min="492" max="492" width="20.140625" style="42" customWidth="1"/>
    <col min="493" max="493" width="22.85546875" style="42" customWidth="1"/>
    <col min="494" max="495" width="13" style="42" customWidth="1"/>
    <col min="496" max="496" width="14.85546875" style="42" customWidth="1"/>
    <col min="497" max="497" width="19" style="42" customWidth="1"/>
    <col min="498" max="498" width="12" style="42" customWidth="1"/>
    <col min="499" max="499" width="18.42578125" style="42" customWidth="1"/>
    <col min="500" max="501" width="11.5703125" style="42" customWidth="1"/>
    <col min="502" max="502" width="12.42578125" style="42" customWidth="1"/>
    <col min="503" max="747" width="11.42578125" style="42"/>
    <col min="748" max="748" width="20.140625" style="42" customWidth="1"/>
    <col min="749" max="749" width="22.85546875" style="42" customWidth="1"/>
    <col min="750" max="751" width="13" style="42" customWidth="1"/>
    <col min="752" max="752" width="14.85546875" style="42" customWidth="1"/>
    <col min="753" max="753" width="19" style="42" customWidth="1"/>
    <col min="754" max="754" width="12" style="42" customWidth="1"/>
    <col min="755" max="755" width="18.42578125" style="42" customWidth="1"/>
    <col min="756" max="757" width="11.5703125" style="42" customWidth="1"/>
    <col min="758" max="758" width="12.42578125" style="42" customWidth="1"/>
    <col min="759" max="1003" width="11.42578125" style="42"/>
    <col min="1004" max="1004" width="20.140625" style="42" customWidth="1"/>
    <col min="1005" max="1005" width="22.85546875" style="42" customWidth="1"/>
    <col min="1006" max="1007" width="13" style="42" customWidth="1"/>
    <col min="1008" max="1008" width="14.85546875" style="42" customWidth="1"/>
    <col min="1009" max="1009" width="19" style="42" customWidth="1"/>
    <col min="1010" max="1010" width="12" style="42" customWidth="1"/>
    <col min="1011" max="1011" width="18.42578125" style="42" customWidth="1"/>
    <col min="1012" max="1013" width="11.5703125" style="42" customWidth="1"/>
    <col min="1014" max="1014" width="12.42578125" style="42" customWidth="1"/>
    <col min="1015" max="1259" width="11.42578125" style="42"/>
    <col min="1260" max="1260" width="20.140625" style="42" customWidth="1"/>
    <col min="1261" max="1261" width="22.85546875" style="42" customWidth="1"/>
    <col min="1262" max="1263" width="13" style="42" customWidth="1"/>
    <col min="1264" max="1264" width="14.85546875" style="42" customWidth="1"/>
    <col min="1265" max="1265" width="19" style="42" customWidth="1"/>
    <col min="1266" max="1266" width="12" style="42" customWidth="1"/>
    <col min="1267" max="1267" width="18.42578125" style="42" customWidth="1"/>
    <col min="1268" max="1269" width="11.5703125" style="42" customWidth="1"/>
    <col min="1270" max="1270" width="12.42578125" style="42" customWidth="1"/>
    <col min="1271" max="1515" width="11.42578125" style="42"/>
    <col min="1516" max="1516" width="20.140625" style="42" customWidth="1"/>
    <col min="1517" max="1517" width="22.85546875" style="42" customWidth="1"/>
    <col min="1518" max="1519" width="13" style="42" customWidth="1"/>
    <col min="1520" max="1520" width="14.85546875" style="42" customWidth="1"/>
    <col min="1521" max="1521" width="19" style="42" customWidth="1"/>
    <col min="1522" max="1522" width="12" style="42" customWidth="1"/>
    <col min="1523" max="1523" width="18.42578125" style="42" customWidth="1"/>
    <col min="1524" max="1525" width="11.5703125" style="42" customWidth="1"/>
    <col min="1526" max="1526" width="12.42578125" style="42" customWidth="1"/>
    <col min="1527" max="1771" width="11.42578125" style="42"/>
    <col min="1772" max="1772" width="20.140625" style="42" customWidth="1"/>
    <col min="1773" max="1773" width="22.85546875" style="42" customWidth="1"/>
    <col min="1774" max="1775" width="13" style="42" customWidth="1"/>
    <col min="1776" max="1776" width="14.85546875" style="42" customWidth="1"/>
    <col min="1777" max="1777" width="19" style="42" customWidth="1"/>
    <col min="1778" max="1778" width="12" style="42" customWidth="1"/>
    <col min="1779" max="1779" width="18.42578125" style="42" customWidth="1"/>
    <col min="1780" max="1781" width="11.5703125" style="42" customWidth="1"/>
    <col min="1782" max="1782" width="12.42578125" style="42" customWidth="1"/>
    <col min="1783" max="2027" width="11.42578125" style="42"/>
    <col min="2028" max="2028" width="20.140625" style="42" customWidth="1"/>
    <col min="2029" max="2029" width="22.85546875" style="42" customWidth="1"/>
    <col min="2030" max="2031" width="13" style="42" customWidth="1"/>
    <col min="2032" max="2032" width="14.85546875" style="42" customWidth="1"/>
    <col min="2033" max="2033" width="19" style="42" customWidth="1"/>
    <col min="2034" max="2034" width="12" style="42" customWidth="1"/>
    <col min="2035" max="2035" width="18.42578125" style="42" customWidth="1"/>
    <col min="2036" max="2037" width="11.5703125" style="42" customWidth="1"/>
    <col min="2038" max="2038" width="12.42578125" style="42" customWidth="1"/>
    <col min="2039" max="2283" width="11.42578125" style="42"/>
    <col min="2284" max="2284" width="20.140625" style="42" customWidth="1"/>
    <col min="2285" max="2285" width="22.85546875" style="42" customWidth="1"/>
    <col min="2286" max="2287" width="13" style="42" customWidth="1"/>
    <col min="2288" max="2288" width="14.85546875" style="42" customWidth="1"/>
    <col min="2289" max="2289" width="19" style="42" customWidth="1"/>
    <col min="2290" max="2290" width="12" style="42" customWidth="1"/>
    <col min="2291" max="2291" width="18.42578125" style="42" customWidth="1"/>
    <col min="2292" max="2293" width="11.5703125" style="42" customWidth="1"/>
    <col min="2294" max="2294" width="12.42578125" style="42" customWidth="1"/>
    <col min="2295" max="2539" width="11.42578125" style="42"/>
    <col min="2540" max="2540" width="20.140625" style="42" customWidth="1"/>
    <col min="2541" max="2541" width="22.85546875" style="42" customWidth="1"/>
    <col min="2542" max="2543" width="13" style="42" customWidth="1"/>
    <col min="2544" max="2544" width="14.85546875" style="42" customWidth="1"/>
    <col min="2545" max="2545" width="19" style="42" customWidth="1"/>
    <col min="2546" max="2546" width="12" style="42" customWidth="1"/>
    <col min="2547" max="2547" width="18.42578125" style="42" customWidth="1"/>
    <col min="2548" max="2549" width="11.5703125" style="42" customWidth="1"/>
    <col min="2550" max="2550" width="12.42578125" style="42" customWidth="1"/>
    <col min="2551" max="2795" width="11.42578125" style="42"/>
    <col min="2796" max="2796" width="20.140625" style="42" customWidth="1"/>
    <col min="2797" max="2797" width="22.85546875" style="42" customWidth="1"/>
    <col min="2798" max="2799" width="13" style="42" customWidth="1"/>
    <col min="2800" max="2800" width="14.85546875" style="42" customWidth="1"/>
    <col min="2801" max="2801" width="19" style="42" customWidth="1"/>
    <col min="2802" max="2802" width="12" style="42" customWidth="1"/>
    <col min="2803" max="2803" width="18.42578125" style="42" customWidth="1"/>
    <col min="2804" max="2805" width="11.5703125" style="42" customWidth="1"/>
    <col min="2806" max="2806" width="12.42578125" style="42" customWidth="1"/>
    <col min="2807" max="3051" width="11.42578125" style="42"/>
    <col min="3052" max="3052" width="20.140625" style="42" customWidth="1"/>
    <col min="3053" max="3053" width="22.85546875" style="42" customWidth="1"/>
    <col min="3054" max="3055" width="13" style="42" customWidth="1"/>
    <col min="3056" max="3056" width="14.85546875" style="42" customWidth="1"/>
    <col min="3057" max="3057" width="19" style="42" customWidth="1"/>
    <col min="3058" max="3058" width="12" style="42" customWidth="1"/>
    <col min="3059" max="3059" width="18.42578125" style="42" customWidth="1"/>
    <col min="3060" max="3061" width="11.5703125" style="42" customWidth="1"/>
    <col min="3062" max="3062" width="12.42578125" style="42" customWidth="1"/>
    <col min="3063" max="3307" width="11.42578125" style="42"/>
    <col min="3308" max="3308" width="20.140625" style="42" customWidth="1"/>
    <col min="3309" max="3309" width="22.85546875" style="42" customWidth="1"/>
    <col min="3310" max="3311" width="13" style="42" customWidth="1"/>
    <col min="3312" max="3312" width="14.85546875" style="42" customWidth="1"/>
    <col min="3313" max="3313" width="19" style="42" customWidth="1"/>
    <col min="3314" max="3314" width="12" style="42" customWidth="1"/>
    <col min="3315" max="3315" width="18.42578125" style="42" customWidth="1"/>
    <col min="3316" max="3317" width="11.5703125" style="42" customWidth="1"/>
    <col min="3318" max="3318" width="12.42578125" style="42" customWidth="1"/>
    <col min="3319" max="3563" width="11.42578125" style="42"/>
    <col min="3564" max="3564" width="20.140625" style="42" customWidth="1"/>
    <col min="3565" max="3565" width="22.85546875" style="42" customWidth="1"/>
    <col min="3566" max="3567" width="13" style="42" customWidth="1"/>
    <col min="3568" max="3568" width="14.85546875" style="42" customWidth="1"/>
    <col min="3569" max="3569" width="19" style="42" customWidth="1"/>
    <col min="3570" max="3570" width="12" style="42" customWidth="1"/>
    <col min="3571" max="3571" width="18.42578125" style="42" customWidth="1"/>
    <col min="3572" max="3573" width="11.5703125" style="42" customWidth="1"/>
    <col min="3574" max="3574" width="12.42578125" style="42" customWidth="1"/>
    <col min="3575" max="3819" width="11.42578125" style="42"/>
    <col min="3820" max="3820" width="20.140625" style="42" customWidth="1"/>
    <col min="3821" max="3821" width="22.85546875" style="42" customWidth="1"/>
    <col min="3822" max="3823" width="13" style="42" customWidth="1"/>
    <col min="3824" max="3824" width="14.85546875" style="42" customWidth="1"/>
    <col min="3825" max="3825" width="19" style="42" customWidth="1"/>
    <col min="3826" max="3826" width="12" style="42" customWidth="1"/>
    <col min="3827" max="3827" width="18.42578125" style="42" customWidth="1"/>
    <col min="3828" max="3829" width="11.5703125" style="42" customWidth="1"/>
    <col min="3830" max="3830" width="12.42578125" style="42" customWidth="1"/>
    <col min="3831" max="4075" width="11.42578125" style="42"/>
    <col min="4076" max="4076" width="20.140625" style="42" customWidth="1"/>
    <col min="4077" max="4077" width="22.85546875" style="42" customWidth="1"/>
    <col min="4078" max="4079" width="13" style="42" customWidth="1"/>
    <col min="4080" max="4080" width="14.85546875" style="42" customWidth="1"/>
    <col min="4081" max="4081" width="19" style="42" customWidth="1"/>
    <col min="4082" max="4082" width="12" style="42" customWidth="1"/>
    <col min="4083" max="4083" width="18.42578125" style="42" customWidth="1"/>
    <col min="4084" max="4085" width="11.5703125" style="42" customWidth="1"/>
    <col min="4086" max="4086" width="12.42578125" style="42" customWidth="1"/>
    <col min="4087" max="4331" width="11.42578125" style="42"/>
    <col min="4332" max="4332" width="20.140625" style="42" customWidth="1"/>
    <col min="4333" max="4333" width="22.85546875" style="42" customWidth="1"/>
    <col min="4334" max="4335" width="13" style="42" customWidth="1"/>
    <col min="4336" max="4336" width="14.85546875" style="42" customWidth="1"/>
    <col min="4337" max="4337" width="19" style="42" customWidth="1"/>
    <col min="4338" max="4338" width="12" style="42" customWidth="1"/>
    <col min="4339" max="4339" width="18.42578125" style="42" customWidth="1"/>
    <col min="4340" max="4341" width="11.5703125" style="42" customWidth="1"/>
    <col min="4342" max="4342" width="12.42578125" style="42" customWidth="1"/>
    <col min="4343" max="4587" width="11.42578125" style="42"/>
    <col min="4588" max="4588" width="20.140625" style="42" customWidth="1"/>
    <col min="4589" max="4589" width="22.85546875" style="42" customWidth="1"/>
    <col min="4590" max="4591" width="13" style="42" customWidth="1"/>
    <col min="4592" max="4592" width="14.85546875" style="42" customWidth="1"/>
    <col min="4593" max="4593" width="19" style="42" customWidth="1"/>
    <col min="4594" max="4594" width="12" style="42" customWidth="1"/>
    <col min="4595" max="4595" width="18.42578125" style="42" customWidth="1"/>
    <col min="4596" max="4597" width="11.5703125" style="42" customWidth="1"/>
    <col min="4598" max="4598" width="12.42578125" style="42" customWidth="1"/>
    <col min="4599" max="4843" width="11.42578125" style="42"/>
    <col min="4844" max="4844" width="20.140625" style="42" customWidth="1"/>
    <col min="4845" max="4845" width="22.85546875" style="42" customWidth="1"/>
    <col min="4846" max="4847" width="13" style="42" customWidth="1"/>
    <col min="4848" max="4848" width="14.85546875" style="42" customWidth="1"/>
    <col min="4849" max="4849" width="19" style="42" customWidth="1"/>
    <col min="4850" max="4850" width="12" style="42" customWidth="1"/>
    <col min="4851" max="4851" width="18.42578125" style="42" customWidth="1"/>
    <col min="4852" max="4853" width="11.5703125" style="42" customWidth="1"/>
    <col min="4854" max="4854" width="12.42578125" style="42" customWidth="1"/>
    <col min="4855" max="5099" width="11.42578125" style="42"/>
    <col min="5100" max="5100" width="20.140625" style="42" customWidth="1"/>
    <col min="5101" max="5101" width="22.85546875" style="42" customWidth="1"/>
    <col min="5102" max="5103" width="13" style="42" customWidth="1"/>
    <col min="5104" max="5104" width="14.85546875" style="42" customWidth="1"/>
    <col min="5105" max="5105" width="19" style="42" customWidth="1"/>
    <col min="5106" max="5106" width="12" style="42" customWidth="1"/>
    <col min="5107" max="5107" width="18.42578125" style="42" customWidth="1"/>
    <col min="5108" max="5109" width="11.5703125" style="42" customWidth="1"/>
    <col min="5110" max="5110" width="12.42578125" style="42" customWidth="1"/>
    <col min="5111" max="5355" width="11.42578125" style="42"/>
    <col min="5356" max="5356" width="20.140625" style="42" customWidth="1"/>
    <col min="5357" max="5357" width="22.85546875" style="42" customWidth="1"/>
    <col min="5358" max="5359" width="13" style="42" customWidth="1"/>
    <col min="5360" max="5360" width="14.85546875" style="42" customWidth="1"/>
    <col min="5361" max="5361" width="19" style="42" customWidth="1"/>
    <col min="5362" max="5362" width="12" style="42" customWidth="1"/>
    <col min="5363" max="5363" width="18.42578125" style="42" customWidth="1"/>
    <col min="5364" max="5365" width="11.5703125" style="42" customWidth="1"/>
    <col min="5366" max="5366" width="12.42578125" style="42" customWidth="1"/>
    <col min="5367" max="5611" width="11.42578125" style="42"/>
    <col min="5612" max="5612" width="20.140625" style="42" customWidth="1"/>
    <col min="5613" max="5613" width="22.85546875" style="42" customWidth="1"/>
    <col min="5614" max="5615" width="13" style="42" customWidth="1"/>
    <col min="5616" max="5616" width="14.85546875" style="42" customWidth="1"/>
    <col min="5617" max="5617" width="19" style="42" customWidth="1"/>
    <col min="5618" max="5618" width="12" style="42" customWidth="1"/>
    <col min="5619" max="5619" width="18.42578125" style="42" customWidth="1"/>
    <col min="5620" max="5621" width="11.5703125" style="42" customWidth="1"/>
    <col min="5622" max="5622" width="12.42578125" style="42" customWidth="1"/>
    <col min="5623" max="5867" width="11.42578125" style="42"/>
    <col min="5868" max="5868" width="20.140625" style="42" customWidth="1"/>
    <col min="5869" max="5869" width="22.85546875" style="42" customWidth="1"/>
    <col min="5870" max="5871" width="13" style="42" customWidth="1"/>
    <col min="5872" max="5872" width="14.85546875" style="42" customWidth="1"/>
    <col min="5873" max="5873" width="19" style="42" customWidth="1"/>
    <col min="5874" max="5874" width="12" style="42" customWidth="1"/>
    <col min="5875" max="5875" width="18.42578125" style="42" customWidth="1"/>
    <col min="5876" max="5877" width="11.5703125" style="42" customWidth="1"/>
    <col min="5878" max="5878" width="12.42578125" style="42" customWidth="1"/>
    <col min="5879" max="6123" width="11.42578125" style="42"/>
    <col min="6124" max="6124" width="20.140625" style="42" customWidth="1"/>
    <col min="6125" max="6125" width="22.85546875" style="42" customWidth="1"/>
    <col min="6126" max="6127" width="13" style="42" customWidth="1"/>
    <col min="6128" max="6128" width="14.85546875" style="42" customWidth="1"/>
    <col min="6129" max="6129" width="19" style="42" customWidth="1"/>
    <col min="6130" max="6130" width="12" style="42" customWidth="1"/>
    <col min="6131" max="6131" width="18.42578125" style="42" customWidth="1"/>
    <col min="6132" max="6133" width="11.5703125" style="42" customWidth="1"/>
    <col min="6134" max="6134" width="12.42578125" style="42" customWidth="1"/>
    <col min="6135" max="6379" width="11.42578125" style="42"/>
    <col min="6380" max="6380" width="20.140625" style="42" customWidth="1"/>
    <col min="6381" max="6381" width="22.85546875" style="42" customWidth="1"/>
    <col min="6382" max="6383" width="13" style="42" customWidth="1"/>
    <col min="6384" max="6384" width="14.85546875" style="42" customWidth="1"/>
    <col min="6385" max="6385" width="19" style="42" customWidth="1"/>
    <col min="6386" max="6386" width="12" style="42" customWidth="1"/>
    <col min="6387" max="6387" width="18.42578125" style="42" customWidth="1"/>
    <col min="6388" max="6389" width="11.5703125" style="42" customWidth="1"/>
    <col min="6390" max="6390" width="12.42578125" style="42" customWidth="1"/>
    <col min="6391" max="6635" width="11.42578125" style="42"/>
    <col min="6636" max="6636" width="20.140625" style="42" customWidth="1"/>
    <col min="6637" max="6637" width="22.85546875" style="42" customWidth="1"/>
    <col min="6638" max="6639" width="13" style="42" customWidth="1"/>
    <col min="6640" max="6640" width="14.85546875" style="42" customWidth="1"/>
    <col min="6641" max="6641" width="19" style="42" customWidth="1"/>
    <col min="6642" max="6642" width="12" style="42" customWidth="1"/>
    <col min="6643" max="6643" width="18.42578125" style="42" customWidth="1"/>
    <col min="6644" max="6645" width="11.5703125" style="42" customWidth="1"/>
    <col min="6646" max="6646" width="12.42578125" style="42" customWidth="1"/>
    <col min="6647" max="6891" width="11.42578125" style="42"/>
    <col min="6892" max="6892" width="20.140625" style="42" customWidth="1"/>
    <col min="6893" max="6893" width="22.85546875" style="42" customWidth="1"/>
    <col min="6894" max="6895" width="13" style="42" customWidth="1"/>
    <col min="6896" max="6896" width="14.85546875" style="42" customWidth="1"/>
    <col min="6897" max="6897" width="19" style="42" customWidth="1"/>
    <col min="6898" max="6898" width="12" style="42" customWidth="1"/>
    <col min="6899" max="6899" width="18.42578125" style="42" customWidth="1"/>
    <col min="6900" max="6901" width="11.5703125" style="42" customWidth="1"/>
    <col min="6902" max="6902" width="12.42578125" style="42" customWidth="1"/>
    <col min="6903" max="7147" width="11.42578125" style="42"/>
    <col min="7148" max="7148" width="20.140625" style="42" customWidth="1"/>
    <col min="7149" max="7149" width="22.85546875" style="42" customWidth="1"/>
    <col min="7150" max="7151" width="13" style="42" customWidth="1"/>
    <col min="7152" max="7152" width="14.85546875" style="42" customWidth="1"/>
    <col min="7153" max="7153" width="19" style="42" customWidth="1"/>
    <col min="7154" max="7154" width="12" style="42" customWidth="1"/>
    <col min="7155" max="7155" width="18.42578125" style="42" customWidth="1"/>
    <col min="7156" max="7157" width="11.5703125" style="42" customWidth="1"/>
    <col min="7158" max="7158" width="12.42578125" style="42" customWidth="1"/>
    <col min="7159" max="7403" width="11.42578125" style="42"/>
    <col min="7404" max="7404" width="20.140625" style="42" customWidth="1"/>
    <col min="7405" max="7405" width="22.85546875" style="42" customWidth="1"/>
    <col min="7406" max="7407" width="13" style="42" customWidth="1"/>
    <col min="7408" max="7408" width="14.85546875" style="42" customWidth="1"/>
    <col min="7409" max="7409" width="19" style="42" customWidth="1"/>
    <col min="7410" max="7410" width="12" style="42" customWidth="1"/>
    <col min="7411" max="7411" width="18.42578125" style="42" customWidth="1"/>
    <col min="7412" max="7413" width="11.5703125" style="42" customWidth="1"/>
    <col min="7414" max="7414" width="12.42578125" style="42" customWidth="1"/>
    <col min="7415" max="7659" width="11.42578125" style="42"/>
    <col min="7660" max="7660" width="20.140625" style="42" customWidth="1"/>
    <col min="7661" max="7661" width="22.85546875" style="42" customWidth="1"/>
    <col min="7662" max="7663" width="13" style="42" customWidth="1"/>
    <col min="7664" max="7664" width="14.85546875" style="42" customWidth="1"/>
    <col min="7665" max="7665" width="19" style="42" customWidth="1"/>
    <col min="7666" max="7666" width="12" style="42" customWidth="1"/>
    <col min="7667" max="7667" width="18.42578125" style="42" customWidth="1"/>
    <col min="7668" max="7669" width="11.5703125" style="42" customWidth="1"/>
    <col min="7670" max="7670" width="12.42578125" style="42" customWidth="1"/>
    <col min="7671" max="7915" width="11.42578125" style="42"/>
    <col min="7916" max="7916" width="20.140625" style="42" customWidth="1"/>
    <col min="7917" max="7917" width="22.85546875" style="42" customWidth="1"/>
    <col min="7918" max="7919" width="13" style="42" customWidth="1"/>
    <col min="7920" max="7920" width="14.85546875" style="42" customWidth="1"/>
    <col min="7921" max="7921" width="19" style="42" customWidth="1"/>
    <col min="7922" max="7922" width="12" style="42" customWidth="1"/>
    <col min="7923" max="7923" width="18.42578125" style="42" customWidth="1"/>
    <col min="7924" max="7925" width="11.5703125" style="42" customWidth="1"/>
    <col min="7926" max="7926" width="12.42578125" style="42" customWidth="1"/>
    <col min="7927" max="8171" width="11.42578125" style="42"/>
    <col min="8172" max="8172" width="20.140625" style="42" customWidth="1"/>
    <col min="8173" max="8173" width="22.85546875" style="42" customWidth="1"/>
    <col min="8174" max="8175" width="13" style="42" customWidth="1"/>
    <col min="8176" max="8176" width="14.85546875" style="42" customWidth="1"/>
    <col min="8177" max="8177" width="19" style="42" customWidth="1"/>
    <col min="8178" max="8178" width="12" style="42" customWidth="1"/>
    <col min="8179" max="8179" width="18.42578125" style="42" customWidth="1"/>
    <col min="8180" max="8181" width="11.5703125" style="42" customWidth="1"/>
    <col min="8182" max="8182" width="12.42578125" style="42" customWidth="1"/>
    <col min="8183" max="8427" width="11.42578125" style="42"/>
    <col min="8428" max="8428" width="20.140625" style="42" customWidth="1"/>
    <col min="8429" max="8429" width="22.85546875" style="42" customWidth="1"/>
    <col min="8430" max="8431" width="13" style="42" customWidth="1"/>
    <col min="8432" max="8432" width="14.85546875" style="42" customWidth="1"/>
    <col min="8433" max="8433" width="19" style="42" customWidth="1"/>
    <col min="8434" max="8434" width="12" style="42" customWidth="1"/>
    <col min="8435" max="8435" width="18.42578125" style="42" customWidth="1"/>
    <col min="8436" max="8437" width="11.5703125" style="42" customWidth="1"/>
    <col min="8438" max="8438" width="12.42578125" style="42" customWidth="1"/>
    <col min="8439" max="8683" width="11.42578125" style="42"/>
    <col min="8684" max="8684" width="20.140625" style="42" customWidth="1"/>
    <col min="8685" max="8685" width="22.85546875" style="42" customWidth="1"/>
    <col min="8686" max="8687" width="13" style="42" customWidth="1"/>
    <col min="8688" max="8688" width="14.85546875" style="42" customWidth="1"/>
    <col min="8689" max="8689" width="19" style="42" customWidth="1"/>
    <col min="8690" max="8690" width="12" style="42" customWidth="1"/>
    <col min="8691" max="8691" width="18.42578125" style="42" customWidth="1"/>
    <col min="8692" max="8693" width="11.5703125" style="42" customWidth="1"/>
    <col min="8694" max="8694" width="12.42578125" style="42" customWidth="1"/>
    <col min="8695" max="8939" width="11.42578125" style="42"/>
    <col min="8940" max="8940" width="20.140625" style="42" customWidth="1"/>
    <col min="8941" max="8941" width="22.85546875" style="42" customWidth="1"/>
    <col min="8942" max="8943" width="13" style="42" customWidth="1"/>
    <col min="8944" max="8944" width="14.85546875" style="42" customWidth="1"/>
    <col min="8945" max="8945" width="19" style="42" customWidth="1"/>
    <col min="8946" max="8946" width="12" style="42" customWidth="1"/>
    <col min="8947" max="8947" width="18.42578125" style="42" customWidth="1"/>
    <col min="8948" max="8949" width="11.5703125" style="42" customWidth="1"/>
    <col min="8950" max="8950" width="12.42578125" style="42" customWidth="1"/>
    <col min="8951" max="9195" width="11.42578125" style="42"/>
    <col min="9196" max="9196" width="20.140625" style="42" customWidth="1"/>
    <col min="9197" max="9197" width="22.85546875" style="42" customWidth="1"/>
    <col min="9198" max="9199" width="13" style="42" customWidth="1"/>
    <col min="9200" max="9200" width="14.85546875" style="42" customWidth="1"/>
    <col min="9201" max="9201" width="19" style="42" customWidth="1"/>
    <col min="9202" max="9202" width="12" style="42" customWidth="1"/>
    <col min="9203" max="9203" width="18.42578125" style="42" customWidth="1"/>
    <col min="9204" max="9205" width="11.5703125" style="42" customWidth="1"/>
    <col min="9206" max="9206" width="12.42578125" style="42" customWidth="1"/>
    <col min="9207" max="9451" width="11.42578125" style="42"/>
    <col min="9452" max="9452" width="20.140625" style="42" customWidth="1"/>
    <col min="9453" max="9453" width="22.85546875" style="42" customWidth="1"/>
    <col min="9454" max="9455" width="13" style="42" customWidth="1"/>
    <col min="9456" max="9456" width="14.85546875" style="42" customWidth="1"/>
    <col min="9457" max="9457" width="19" style="42" customWidth="1"/>
    <col min="9458" max="9458" width="12" style="42" customWidth="1"/>
    <col min="9459" max="9459" width="18.42578125" style="42" customWidth="1"/>
    <col min="9460" max="9461" width="11.5703125" style="42" customWidth="1"/>
    <col min="9462" max="9462" width="12.42578125" style="42" customWidth="1"/>
    <col min="9463" max="9707" width="11.42578125" style="42"/>
    <col min="9708" max="9708" width="20.140625" style="42" customWidth="1"/>
    <col min="9709" max="9709" width="22.85546875" style="42" customWidth="1"/>
    <col min="9710" max="9711" width="13" style="42" customWidth="1"/>
    <col min="9712" max="9712" width="14.85546875" style="42" customWidth="1"/>
    <col min="9713" max="9713" width="19" style="42" customWidth="1"/>
    <col min="9714" max="9714" width="12" style="42" customWidth="1"/>
    <col min="9715" max="9715" width="18.42578125" style="42" customWidth="1"/>
    <col min="9716" max="9717" width="11.5703125" style="42" customWidth="1"/>
    <col min="9718" max="9718" width="12.42578125" style="42" customWidth="1"/>
    <col min="9719" max="9963" width="11.42578125" style="42"/>
    <col min="9964" max="9964" width="20.140625" style="42" customWidth="1"/>
    <col min="9965" max="9965" width="22.85546875" style="42" customWidth="1"/>
    <col min="9966" max="9967" width="13" style="42" customWidth="1"/>
    <col min="9968" max="9968" width="14.85546875" style="42" customWidth="1"/>
    <col min="9969" max="9969" width="19" style="42" customWidth="1"/>
    <col min="9970" max="9970" width="12" style="42" customWidth="1"/>
    <col min="9971" max="9971" width="18.42578125" style="42" customWidth="1"/>
    <col min="9972" max="9973" width="11.5703125" style="42" customWidth="1"/>
    <col min="9974" max="9974" width="12.42578125" style="42" customWidth="1"/>
    <col min="9975" max="10219" width="11.42578125" style="42"/>
    <col min="10220" max="10220" width="20.140625" style="42" customWidth="1"/>
    <col min="10221" max="10221" width="22.85546875" style="42" customWidth="1"/>
    <col min="10222" max="10223" width="13" style="42" customWidth="1"/>
    <col min="10224" max="10224" width="14.85546875" style="42" customWidth="1"/>
    <col min="10225" max="10225" width="19" style="42" customWidth="1"/>
    <col min="10226" max="10226" width="12" style="42" customWidth="1"/>
    <col min="10227" max="10227" width="18.42578125" style="42" customWidth="1"/>
    <col min="10228" max="10229" width="11.5703125" style="42" customWidth="1"/>
    <col min="10230" max="10230" width="12.42578125" style="42" customWidth="1"/>
    <col min="10231" max="10475" width="11.42578125" style="42"/>
    <col min="10476" max="10476" width="20.140625" style="42" customWidth="1"/>
    <col min="10477" max="10477" width="22.85546875" style="42" customWidth="1"/>
    <col min="10478" max="10479" width="13" style="42" customWidth="1"/>
    <col min="10480" max="10480" width="14.85546875" style="42" customWidth="1"/>
    <col min="10481" max="10481" width="19" style="42" customWidth="1"/>
    <col min="10482" max="10482" width="12" style="42" customWidth="1"/>
    <col min="10483" max="10483" width="18.42578125" style="42" customWidth="1"/>
    <col min="10484" max="10485" width="11.5703125" style="42" customWidth="1"/>
    <col min="10486" max="10486" width="12.42578125" style="42" customWidth="1"/>
    <col min="10487" max="10731" width="11.42578125" style="42"/>
    <col min="10732" max="10732" width="20.140625" style="42" customWidth="1"/>
    <col min="10733" max="10733" width="22.85546875" style="42" customWidth="1"/>
    <col min="10734" max="10735" width="13" style="42" customWidth="1"/>
    <col min="10736" max="10736" width="14.85546875" style="42" customWidth="1"/>
    <col min="10737" max="10737" width="19" style="42" customWidth="1"/>
    <col min="10738" max="10738" width="12" style="42" customWidth="1"/>
    <col min="10739" max="10739" width="18.42578125" style="42" customWidth="1"/>
    <col min="10740" max="10741" width="11.5703125" style="42" customWidth="1"/>
    <col min="10742" max="10742" width="12.42578125" style="42" customWidth="1"/>
    <col min="10743" max="10987" width="11.42578125" style="42"/>
    <col min="10988" max="10988" width="20.140625" style="42" customWidth="1"/>
    <col min="10989" max="10989" width="22.85546875" style="42" customWidth="1"/>
    <col min="10990" max="10991" width="13" style="42" customWidth="1"/>
    <col min="10992" max="10992" width="14.85546875" style="42" customWidth="1"/>
    <col min="10993" max="10993" width="19" style="42" customWidth="1"/>
    <col min="10994" max="10994" width="12" style="42" customWidth="1"/>
    <col min="10995" max="10995" width="18.42578125" style="42" customWidth="1"/>
    <col min="10996" max="10997" width="11.5703125" style="42" customWidth="1"/>
    <col min="10998" max="10998" width="12.42578125" style="42" customWidth="1"/>
    <col min="10999" max="11243" width="11.42578125" style="42"/>
    <col min="11244" max="11244" width="20.140625" style="42" customWidth="1"/>
    <col min="11245" max="11245" width="22.85546875" style="42" customWidth="1"/>
    <col min="11246" max="11247" width="13" style="42" customWidth="1"/>
    <col min="11248" max="11248" width="14.85546875" style="42" customWidth="1"/>
    <col min="11249" max="11249" width="19" style="42" customWidth="1"/>
    <col min="11250" max="11250" width="12" style="42" customWidth="1"/>
    <col min="11251" max="11251" width="18.42578125" style="42" customWidth="1"/>
    <col min="11252" max="11253" width="11.5703125" style="42" customWidth="1"/>
    <col min="11254" max="11254" width="12.42578125" style="42" customWidth="1"/>
    <col min="11255" max="11499" width="11.42578125" style="42"/>
    <col min="11500" max="11500" width="20.140625" style="42" customWidth="1"/>
    <col min="11501" max="11501" width="22.85546875" style="42" customWidth="1"/>
    <col min="11502" max="11503" width="13" style="42" customWidth="1"/>
    <col min="11504" max="11504" width="14.85546875" style="42" customWidth="1"/>
    <col min="11505" max="11505" width="19" style="42" customWidth="1"/>
    <col min="11506" max="11506" width="12" style="42" customWidth="1"/>
    <col min="11507" max="11507" width="18.42578125" style="42" customWidth="1"/>
    <col min="11508" max="11509" width="11.5703125" style="42" customWidth="1"/>
    <col min="11510" max="11510" width="12.42578125" style="42" customWidth="1"/>
    <col min="11511" max="11755" width="11.42578125" style="42"/>
    <col min="11756" max="11756" width="20.140625" style="42" customWidth="1"/>
    <col min="11757" max="11757" width="22.85546875" style="42" customWidth="1"/>
    <col min="11758" max="11759" width="13" style="42" customWidth="1"/>
    <col min="11760" max="11760" width="14.85546875" style="42" customWidth="1"/>
    <col min="11761" max="11761" width="19" style="42" customWidth="1"/>
    <col min="11762" max="11762" width="12" style="42" customWidth="1"/>
    <col min="11763" max="11763" width="18.42578125" style="42" customWidth="1"/>
    <col min="11764" max="11765" width="11.5703125" style="42" customWidth="1"/>
    <col min="11766" max="11766" width="12.42578125" style="42" customWidth="1"/>
    <col min="11767" max="12011" width="11.42578125" style="42"/>
    <col min="12012" max="12012" width="20.140625" style="42" customWidth="1"/>
    <col min="12013" max="12013" width="22.85546875" style="42" customWidth="1"/>
    <col min="12014" max="12015" width="13" style="42" customWidth="1"/>
    <col min="12016" max="12016" width="14.85546875" style="42" customWidth="1"/>
    <col min="12017" max="12017" width="19" style="42" customWidth="1"/>
    <col min="12018" max="12018" width="12" style="42" customWidth="1"/>
    <col min="12019" max="12019" width="18.42578125" style="42" customWidth="1"/>
    <col min="12020" max="12021" width="11.5703125" style="42" customWidth="1"/>
    <col min="12022" max="12022" width="12.42578125" style="42" customWidth="1"/>
    <col min="12023" max="12267" width="11.42578125" style="42"/>
    <col min="12268" max="12268" width="20.140625" style="42" customWidth="1"/>
    <col min="12269" max="12269" width="22.85546875" style="42" customWidth="1"/>
    <col min="12270" max="12271" width="13" style="42" customWidth="1"/>
    <col min="12272" max="12272" width="14.85546875" style="42" customWidth="1"/>
    <col min="12273" max="12273" width="19" style="42" customWidth="1"/>
    <col min="12274" max="12274" width="12" style="42" customWidth="1"/>
    <col min="12275" max="12275" width="18.42578125" style="42" customWidth="1"/>
    <col min="12276" max="12277" width="11.5703125" style="42" customWidth="1"/>
    <col min="12278" max="12278" width="12.42578125" style="42" customWidth="1"/>
    <col min="12279" max="12523" width="11.42578125" style="42"/>
    <col min="12524" max="12524" width="20.140625" style="42" customWidth="1"/>
    <col min="12525" max="12525" width="22.85546875" style="42" customWidth="1"/>
    <col min="12526" max="12527" width="13" style="42" customWidth="1"/>
    <col min="12528" max="12528" width="14.85546875" style="42" customWidth="1"/>
    <col min="12529" max="12529" width="19" style="42" customWidth="1"/>
    <col min="12530" max="12530" width="12" style="42" customWidth="1"/>
    <col min="12531" max="12531" width="18.42578125" style="42" customWidth="1"/>
    <col min="12532" max="12533" width="11.5703125" style="42" customWidth="1"/>
    <col min="12534" max="12534" width="12.42578125" style="42" customWidth="1"/>
    <col min="12535" max="12779" width="11.42578125" style="42"/>
    <col min="12780" max="12780" width="20.140625" style="42" customWidth="1"/>
    <col min="12781" max="12781" width="22.85546875" style="42" customWidth="1"/>
    <col min="12782" max="12783" width="13" style="42" customWidth="1"/>
    <col min="12784" max="12784" width="14.85546875" style="42" customWidth="1"/>
    <col min="12785" max="12785" width="19" style="42" customWidth="1"/>
    <col min="12786" max="12786" width="12" style="42" customWidth="1"/>
    <col min="12787" max="12787" width="18.42578125" style="42" customWidth="1"/>
    <col min="12788" max="12789" width="11.5703125" style="42" customWidth="1"/>
    <col min="12790" max="12790" width="12.42578125" style="42" customWidth="1"/>
    <col min="12791" max="13035" width="11.42578125" style="42"/>
    <col min="13036" max="13036" width="20.140625" style="42" customWidth="1"/>
    <col min="13037" max="13037" width="22.85546875" style="42" customWidth="1"/>
    <col min="13038" max="13039" width="13" style="42" customWidth="1"/>
    <col min="13040" max="13040" width="14.85546875" style="42" customWidth="1"/>
    <col min="13041" max="13041" width="19" style="42" customWidth="1"/>
    <col min="13042" max="13042" width="12" style="42" customWidth="1"/>
    <col min="13043" max="13043" width="18.42578125" style="42" customWidth="1"/>
    <col min="13044" max="13045" width="11.5703125" style="42" customWidth="1"/>
    <col min="13046" max="13046" width="12.42578125" style="42" customWidth="1"/>
    <col min="13047" max="13291" width="11.42578125" style="42"/>
    <col min="13292" max="13292" width="20.140625" style="42" customWidth="1"/>
    <col min="13293" max="13293" width="22.85546875" style="42" customWidth="1"/>
    <col min="13294" max="13295" width="13" style="42" customWidth="1"/>
    <col min="13296" max="13296" width="14.85546875" style="42" customWidth="1"/>
    <col min="13297" max="13297" width="19" style="42" customWidth="1"/>
    <col min="13298" max="13298" width="12" style="42" customWidth="1"/>
    <col min="13299" max="13299" width="18.42578125" style="42" customWidth="1"/>
    <col min="13300" max="13301" width="11.5703125" style="42" customWidth="1"/>
    <col min="13302" max="13302" width="12.42578125" style="42" customWidth="1"/>
    <col min="13303" max="13547" width="11.42578125" style="42"/>
    <col min="13548" max="13548" width="20.140625" style="42" customWidth="1"/>
    <col min="13549" max="13549" width="22.85546875" style="42" customWidth="1"/>
    <col min="13550" max="13551" width="13" style="42" customWidth="1"/>
    <col min="13552" max="13552" width="14.85546875" style="42" customWidth="1"/>
    <col min="13553" max="13553" width="19" style="42" customWidth="1"/>
    <col min="13554" max="13554" width="12" style="42" customWidth="1"/>
    <col min="13555" max="13555" width="18.42578125" style="42" customWidth="1"/>
    <col min="13556" max="13557" width="11.5703125" style="42" customWidth="1"/>
    <col min="13558" max="13558" width="12.42578125" style="42" customWidth="1"/>
    <col min="13559" max="13803" width="11.42578125" style="42"/>
    <col min="13804" max="13804" width="20.140625" style="42" customWidth="1"/>
    <col min="13805" max="13805" width="22.85546875" style="42" customWidth="1"/>
    <col min="13806" max="13807" width="13" style="42" customWidth="1"/>
    <col min="13808" max="13808" width="14.85546875" style="42" customWidth="1"/>
    <col min="13809" max="13809" width="19" style="42" customWidth="1"/>
    <col min="13810" max="13810" width="12" style="42" customWidth="1"/>
    <col min="13811" max="13811" width="18.42578125" style="42" customWidth="1"/>
    <col min="13812" max="13813" width="11.5703125" style="42" customWidth="1"/>
    <col min="13814" max="13814" width="12.42578125" style="42" customWidth="1"/>
    <col min="13815" max="14059" width="11.42578125" style="42"/>
    <col min="14060" max="14060" width="20.140625" style="42" customWidth="1"/>
    <col min="14061" max="14061" width="22.85546875" style="42" customWidth="1"/>
    <col min="14062" max="14063" width="13" style="42" customWidth="1"/>
    <col min="14064" max="14064" width="14.85546875" style="42" customWidth="1"/>
    <col min="14065" max="14065" width="19" style="42" customWidth="1"/>
    <col min="14066" max="14066" width="12" style="42" customWidth="1"/>
    <col min="14067" max="14067" width="18.42578125" style="42" customWidth="1"/>
    <col min="14068" max="14069" width="11.5703125" style="42" customWidth="1"/>
    <col min="14070" max="14070" width="12.42578125" style="42" customWidth="1"/>
    <col min="14071" max="14315" width="11.42578125" style="42"/>
    <col min="14316" max="14316" width="20.140625" style="42" customWidth="1"/>
    <col min="14317" max="14317" width="22.85546875" style="42" customWidth="1"/>
    <col min="14318" max="14319" width="13" style="42" customWidth="1"/>
    <col min="14320" max="14320" width="14.85546875" style="42" customWidth="1"/>
    <col min="14321" max="14321" width="19" style="42" customWidth="1"/>
    <col min="14322" max="14322" width="12" style="42" customWidth="1"/>
    <col min="14323" max="14323" width="18.42578125" style="42" customWidth="1"/>
    <col min="14324" max="14325" width="11.5703125" style="42" customWidth="1"/>
    <col min="14326" max="14326" width="12.42578125" style="42" customWidth="1"/>
    <col min="14327" max="14571" width="11.42578125" style="42"/>
    <col min="14572" max="14572" width="20.140625" style="42" customWidth="1"/>
    <col min="14573" max="14573" width="22.85546875" style="42" customWidth="1"/>
    <col min="14574" max="14575" width="13" style="42" customWidth="1"/>
    <col min="14576" max="14576" width="14.85546875" style="42" customWidth="1"/>
    <col min="14577" max="14577" width="19" style="42" customWidth="1"/>
    <col min="14578" max="14578" width="12" style="42" customWidth="1"/>
    <col min="14579" max="14579" width="18.42578125" style="42" customWidth="1"/>
    <col min="14580" max="14581" width="11.5703125" style="42" customWidth="1"/>
    <col min="14582" max="14582" width="12.42578125" style="42" customWidth="1"/>
    <col min="14583" max="14827" width="11.42578125" style="42"/>
    <col min="14828" max="14828" width="20.140625" style="42" customWidth="1"/>
    <col min="14829" max="14829" width="22.85546875" style="42" customWidth="1"/>
    <col min="14830" max="14831" width="13" style="42" customWidth="1"/>
    <col min="14832" max="14832" width="14.85546875" style="42" customWidth="1"/>
    <col min="14833" max="14833" width="19" style="42" customWidth="1"/>
    <col min="14834" max="14834" width="12" style="42" customWidth="1"/>
    <col min="14835" max="14835" width="18.42578125" style="42" customWidth="1"/>
    <col min="14836" max="14837" width="11.5703125" style="42" customWidth="1"/>
    <col min="14838" max="14838" width="12.42578125" style="42" customWidth="1"/>
    <col min="14839" max="15083" width="11.42578125" style="42"/>
    <col min="15084" max="15084" width="20.140625" style="42" customWidth="1"/>
    <col min="15085" max="15085" width="22.85546875" style="42" customWidth="1"/>
    <col min="15086" max="15087" width="13" style="42" customWidth="1"/>
    <col min="15088" max="15088" width="14.85546875" style="42" customWidth="1"/>
    <col min="15089" max="15089" width="19" style="42" customWidth="1"/>
    <col min="15090" max="15090" width="12" style="42" customWidth="1"/>
    <col min="15091" max="15091" width="18.42578125" style="42" customWidth="1"/>
    <col min="15092" max="15093" width="11.5703125" style="42" customWidth="1"/>
    <col min="15094" max="15094" width="12.42578125" style="42" customWidth="1"/>
    <col min="15095" max="15339" width="11.42578125" style="42"/>
    <col min="15340" max="15340" width="20.140625" style="42" customWidth="1"/>
    <col min="15341" max="15341" width="22.85546875" style="42" customWidth="1"/>
    <col min="15342" max="15343" width="13" style="42" customWidth="1"/>
    <col min="15344" max="15344" width="14.85546875" style="42" customWidth="1"/>
    <col min="15345" max="15345" width="19" style="42" customWidth="1"/>
    <col min="15346" max="15346" width="12" style="42" customWidth="1"/>
    <col min="15347" max="15347" width="18.42578125" style="42" customWidth="1"/>
    <col min="15348" max="15349" width="11.5703125" style="42" customWidth="1"/>
    <col min="15350" max="15350" width="12.42578125" style="42" customWidth="1"/>
    <col min="15351" max="15595" width="11.42578125" style="42"/>
    <col min="15596" max="15596" width="20.140625" style="42" customWidth="1"/>
    <col min="15597" max="15597" width="22.85546875" style="42" customWidth="1"/>
    <col min="15598" max="15599" width="13" style="42" customWidth="1"/>
    <col min="15600" max="15600" width="14.85546875" style="42" customWidth="1"/>
    <col min="15601" max="15601" width="19" style="42" customWidth="1"/>
    <col min="15602" max="15602" width="12" style="42" customWidth="1"/>
    <col min="15603" max="15603" width="18.42578125" style="42" customWidth="1"/>
    <col min="15604" max="15605" width="11.5703125" style="42" customWidth="1"/>
    <col min="15606" max="15606" width="12.42578125" style="42" customWidth="1"/>
    <col min="15607" max="15851" width="11.42578125" style="42"/>
    <col min="15852" max="15852" width="20.140625" style="42" customWidth="1"/>
    <col min="15853" max="15853" width="22.85546875" style="42" customWidth="1"/>
    <col min="15854" max="15855" width="13" style="42" customWidth="1"/>
    <col min="15856" max="15856" width="14.85546875" style="42" customWidth="1"/>
    <col min="15857" max="15857" width="19" style="42" customWidth="1"/>
    <col min="15858" max="15858" width="12" style="42" customWidth="1"/>
    <col min="15859" max="15859" width="18.42578125" style="42" customWidth="1"/>
    <col min="15860" max="15861" width="11.5703125" style="42" customWidth="1"/>
    <col min="15862" max="15862" width="12.42578125" style="42" customWidth="1"/>
    <col min="15863" max="16107" width="11.42578125" style="42"/>
    <col min="16108" max="16108" width="20.140625" style="42" customWidth="1"/>
    <col min="16109" max="16109" width="22.85546875" style="42" customWidth="1"/>
    <col min="16110" max="16111" width="13" style="42" customWidth="1"/>
    <col min="16112" max="16112" width="14.85546875" style="42" customWidth="1"/>
    <col min="16113" max="16113" width="19" style="42" customWidth="1"/>
    <col min="16114" max="16114" width="12" style="42" customWidth="1"/>
    <col min="16115" max="16115" width="18.42578125" style="42" customWidth="1"/>
    <col min="16116" max="16117" width="11.5703125" style="42" customWidth="1"/>
    <col min="16118" max="16118" width="12.42578125" style="42" customWidth="1"/>
    <col min="16119" max="16384" width="11.42578125" style="42"/>
  </cols>
  <sheetData>
    <row r="5" spans="1:19" x14ac:dyDescent="0.25">
      <c r="A5" s="325" t="s">
        <v>44</v>
      </c>
      <c r="B5" s="325"/>
      <c r="C5" s="325"/>
      <c r="D5" s="325"/>
      <c r="E5" s="325"/>
      <c r="F5" s="325"/>
      <c r="G5" s="325"/>
      <c r="H5" s="325"/>
      <c r="I5" s="325"/>
      <c r="J5" s="325"/>
    </row>
    <row r="6" spans="1:19" x14ac:dyDescent="0.25">
      <c r="A6" s="286"/>
      <c r="B6" s="287"/>
      <c r="C6" s="287"/>
      <c r="D6" s="287"/>
      <c r="E6" s="287"/>
      <c r="F6" s="287"/>
      <c r="G6" s="287"/>
      <c r="H6" s="287"/>
      <c r="I6" s="287"/>
      <c r="J6" s="287"/>
    </row>
    <row r="7" spans="1:19" ht="15" customHeight="1" x14ac:dyDescent="0.25">
      <c r="A7" s="337" t="s">
        <v>324</v>
      </c>
      <c r="B7" s="337" t="s">
        <v>102</v>
      </c>
      <c r="C7" s="337"/>
      <c r="D7" s="337"/>
      <c r="E7" s="337"/>
      <c r="F7" s="337"/>
      <c r="G7" s="337"/>
      <c r="H7" s="337"/>
      <c r="I7" s="337"/>
      <c r="J7" s="337"/>
    </row>
    <row r="8" spans="1:19" ht="33.75" customHeight="1" x14ac:dyDescent="0.25">
      <c r="A8" s="337"/>
      <c r="B8" s="337" t="s">
        <v>133</v>
      </c>
      <c r="C8" s="337" t="s">
        <v>95</v>
      </c>
      <c r="D8" s="337" t="s">
        <v>331</v>
      </c>
      <c r="E8" s="337" t="s">
        <v>101</v>
      </c>
      <c r="F8" s="337"/>
      <c r="G8" s="337" t="s">
        <v>103</v>
      </c>
      <c r="H8" s="337" t="s">
        <v>104</v>
      </c>
      <c r="I8" s="337" t="s">
        <v>97</v>
      </c>
      <c r="J8" s="337" t="s">
        <v>98</v>
      </c>
    </row>
    <row r="9" spans="1:19" ht="17.25" customHeight="1" x14ac:dyDescent="0.25">
      <c r="A9" s="337"/>
      <c r="B9" s="337"/>
      <c r="C9" s="337"/>
      <c r="D9" s="337"/>
      <c r="E9" s="273" t="s">
        <v>99</v>
      </c>
      <c r="F9" s="273" t="s">
        <v>100</v>
      </c>
      <c r="G9" s="337"/>
      <c r="H9" s="337"/>
      <c r="I9" s="337"/>
      <c r="J9" s="337"/>
    </row>
    <row r="10" spans="1:19" s="35" customFormat="1" ht="12" customHeight="1" x14ac:dyDescent="0.25">
      <c r="A10" s="191" t="s">
        <v>231</v>
      </c>
      <c r="B10" s="192">
        <v>2497</v>
      </c>
      <c r="C10" s="192">
        <v>10</v>
      </c>
      <c r="D10" s="192">
        <v>27</v>
      </c>
      <c r="E10" s="192">
        <v>19</v>
      </c>
      <c r="F10" s="192">
        <v>4</v>
      </c>
      <c r="G10" s="192">
        <v>7</v>
      </c>
      <c r="H10" s="192">
        <v>74</v>
      </c>
      <c r="I10" s="192">
        <v>1801</v>
      </c>
      <c r="J10" s="192">
        <v>555</v>
      </c>
      <c r="K10" s="229"/>
      <c r="L10" s="229"/>
      <c r="M10" s="229"/>
      <c r="N10" s="229"/>
      <c r="O10" s="229"/>
      <c r="P10" s="229"/>
      <c r="Q10" s="229"/>
      <c r="R10" s="229"/>
      <c r="S10" s="229"/>
    </row>
    <row r="11" spans="1:19" ht="12" customHeight="1" x14ac:dyDescent="0.25">
      <c r="A11" s="205" t="s">
        <v>232</v>
      </c>
      <c r="B11" s="194">
        <v>2191</v>
      </c>
      <c r="C11" s="194">
        <v>8</v>
      </c>
      <c r="D11" s="194">
        <v>24</v>
      </c>
      <c r="E11" s="194">
        <v>15</v>
      </c>
      <c r="F11" s="194">
        <v>4</v>
      </c>
      <c r="G11" s="194">
        <v>7</v>
      </c>
      <c r="H11" s="194">
        <v>68</v>
      </c>
      <c r="I11" s="194">
        <v>1722</v>
      </c>
      <c r="J11" s="194">
        <v>343</v>
      </c>
      <c r="K11" s="229"/>
    </row>
    <row r="12" spans="1:19" ht="12" customHeight="1" x14ac:dyDescent="0.25">
      <c r="A12" s="205" t="s">
        <v>233</v>
      </c>
      <c r="B12" s="194">
        <v>221</v>
      </c>
      <c r="C12" s="194">
        <v>1</v>
      </c>
      <c r="D12" s="194">
        <v>3</v>
      </c>
      <c r="E12" s="194">
        <v>3</v>
      </c>
      <c r="F12" s="194">
        <v>0</v>
      </c>
      <c r="G12" s="194">
        <v>0</v>
      </c>
      <c r="H12" s="194">
        <v>5</v>
      </c>
      <c r="I12" s="194">
        <v>54</v>
      </c>
      <c r="J12" s="194">
        <v>155</v>
      </c>
      <c r="K12" s="229"/>
    </row>
    <row r="13" spans="1:19" ht="12" customHeight="1" x14ac:dyDescent="0.25">
      <c r="A13" s="205" t="s">
        <v>234</v>
      </c>
      <c r="B13" s="194">
        <v>85</v>
      </c>
      <c r="C13" s="193">
        <v>1</v>
      </c>
      <c r="D13" s="193">
        <v>0</v>
      </c>
      <c r="E13" s="193">
        <v>1</v>
      </c>
      <c r="F13" s="193">
        <v>0</v>
      </c>
      <c r="G13" s="193">
        <v>0</v>
      </c>
      <c r="H13" s="193">
        <v>1</v>
      </c>
      <c r="I13" s="193">
        <v>25</v>
      </c>
      <c r="J13" s="193">
        <v>57</v>
      </c>
      <c r="K13" s="229"/>
    </row>
    <row r="14" spans="1:19" ht="12" customHeight="1" x14ac:dyDescent="0.25">
      <c r="A14" s="205"/>
      <c r="B14" s="194"/>
      <c r="C14" s="193"/>
      <c r="D14" s="193"/>
      <c r="E14" s="193"/>
      <c r="F14" s="193"/>
      <c r="G14" s="193"/>
      <c r="H14" s="193"/>
      <c r="I14" s="193"/>
      <c r="J14" s="193"/>
    </row>
    <row r="15" spans="1:19" s="35" customFormat="1" ht="12" customHeight="1" x14ac:dyDescent="0.25">
      <c r="A15" s="204" t="s">
        <v>198</v>
      </c>
      <c r="B15" s="192">
        <v>169</v>
      </c>
      <c r="C15" s="192">
        <v>1</v>
      </c>
      <c r="D15" s="192">
        <v>0</v>
      </c>
      <c r="E15" s="192">
        <v>1</v>
      </c>
      <c r="F15" s="192">
        <v>1</v>
      </c>
      <c r="G15" s="192">
        <v>4</v>
      </c>
      <c r="H15" s="192">
        <v>1</v>
      </c>
      <c r="I15" s="192">
        <v>99</v>
      </c>
      <c r="J15" s="192">
        <v>62</v>
      </c>
    </row>
    <row r="16" spans="1:19" ht="12" customHeight="1" x14ac:dyDescent="0.25">
      <c r="A16" s="205" t="s">
        <v>232</v>
      </c>
      <c r="B16" s="194">
        <v>128</v>
      </c>
      <c r="C16" s="193">
        <v>1</v>
      </c>
      <c r="D16" s="193">
        <v>0</v>
      </c>
      <c r="E16" s="193">
        <v>1</v>
      </c>
      <c r="F16" s="193">
        <v>1</v>
      </c>
      <c r="G16" s="193">
        <v>4</v>
      </c>
      <c r="H16" s="193">
        <v>1</v>
      </c>
      <c r="I16" s="193">
        <v>92</v>
      </c>
      <c r="J16" s="193">
        <v>28</v>
      </c>
    </row>
    <row r="17" spans="1:10" ht="12" customHeight="1" x14ac:dyDescent="0.25">
      <c r="A17" s="205" t="s">
        <v>233</v>
      </c>
      <c r="B17" s="194">
        <v>32</v>
      </c>
      <c r="C17" s="194">
        <v>0</v>
      </c>
      <c r="D17" s="194">
        <v>0</v>
      </c>
      <c r="E17" s="194">
        <v>0</v>
      </c>
      <c r="F17" s="194">
        <v>0</v>
      </c>
      <c r="G17" s="194">
        <v>0</v>
      </c>
      <c r="H17" s="194">
        <v>0</v>
      </c>
      <c r="I17" s="194">
        <v>4</v>
      </c>
      <c r="J17" s="194">
        <v>28</v>
      </c>
    </row>
    <row r="18" spans="1:10" ht="12" customHeight="1" x14ac:dyDescent="0.25">
      <c r="A18" s="205" t="s">
        <v>234</v>
      </c>
      <c r="B18" s="194">
        <v>9</v>
      </c>
      <c r="C18" s="194">
        <v>0</v>
      </c>
      <c r="D18" s="194">
        <v>0</v>
      </c>
      <c r="E18" s="194">
        <v>0</v>
      </c>
      <c r="F18" s="194">
        <v>0</v>
      </c>
      <c r="G18" s="194">
        <v>0</v>
      </c>
      <c r="H18" s="194">
        <v>0</v>
      </c>
      <c r="I18" s="194">
        <v>3</v>
      </c>
      <c r="J18" s="194">
        <v>6</v>
      </c>
    </row>
    <row r="19" spans="1:10" ht="12" customHeight="1" x14ac:dyDescent="0.25">
      <c r="A19" s="205"/>
      <c r="B19" s="194"/>
      <c r="C19" s="194"/>
      <c r="D19" s="194"/>
      <c r="E19" s="194"/>
      <c r="F19" s="194"/>
      <c r="G19" s="194"/>
      <c r="H19" s="194"/>
      <c r="I19" s="194"/>
      <c r="J19" s="194"/>
    </row>
    <row r="20" spans="1:10" s="35" customFormat="1" ht="12" customHeight="1" x14ac:dyDescent="0.25">
      <c r="A20" s="204" t="s">
        <v>199</v>
      </c>
      <c r="B20" s="192">
        <v>16</v>
      </c>
      <c r="C20" s="192">
        <v>1</v>
      </c>
      <c r="D20" s="192">
        <v>0</v>
      </c>
      <c r="E20" s="192">
        <v>0</v>
      </c>
      <c r="F20" s="192">
        <v>0</v>
      </c>
      <c r="G20" s="192">
        <v>0</v>
      </c>
      <c r="H20" s="192">
        <v>2</v>
      </c>
      <c r="I20" s="192">
        <v>12</v>
      </c>
      <c r="J20" s="192">
        <v>1</v>
      </c>
    </row>
    <row r="21" spans="1:10" ht="12" customHeight="1" x14ac:dyDescent="0.25">
      <c r="A21" s="205" t="s">
        <v>232</v>
      </c>
      <c r="B21" s="194">
        <v>15</v>
      </c>
      <c r="C21" s="193">
        <v>0</v>
      </c>
      <c r="D21" s="193">
        <v>0</v>
      </c>
      <c r="E21" s="193">
        <v>0</v>
      </c>
      <c r="F21" s="193">
        <v>0</v>
      </c>
      <c r="G21" s="193">
        <v>0</v>
      </c>
      <c r="H21" s="193">
        <v>2</v>
      </c>
      <c r="I21" s="193">
        <v>12</v>
      </c>
      <c r="J21" s="193">
        <v>1</v>
      </c>
    </row>
    <row r="22" spans="1:10" ht="12" customHeight="1" x14ac:dyDescent="0.25">
      <c r="A22" s="205" t="s">
        <v>233</v>
      </c>
      <c r="B22" s="194">
        <v>0</v>
      </c>
      <c r="C22" s="193">
        <v>0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</row>
    <row r="23" spans="1:10" ht="12" customHeight="1" x14ac:dyDescent="0.25">
      <c r="A23" s="205" t="s">
        <v>234</v>
      </c>
      <c r="B23" s="194">
        <v>1</v>
      </c>
      <c r="C23" s="193">
        <v>1</v>
      </c>
      <c r="D23" s="193">
        <v>0</v>
      </c>
      <c r="E23" s="193">
        <v>0</v>
      </c>
      <c r="F23" s="193">
        <v>0</v>
      </c>
      <c r="G23" s="193">
        <v>0</v>
      </c>
      <c r="H23" s="193">
        <v>0</v>
      </c>
      <c r="I23" s="193">
        <v>0</v>
      </c>
      <c r="J23" s="193">
        <v>0</v>
      </c>
    </row>
    <row r="24" spans="1:10" ht="12" customHeight="1" x14ac:dyDescent="0.25">
      <c r="A24" s="205"/>
      <c r="B24" s="194"/>
      <c r="C24" s="193"/>
      <c r="D24" s="194"/>
      <c r="E24" s="194"/>
      <c r="F24" s="194"/>
      <c r="G24" s="194"/>
      <c r="H24" s="194"/>
      <c r="I24" s="194"/>
      <c r="J24" s="194"/>
    </row>
    <row r="25" spans="1:10" s="35" customFormat="1" ht="12" customHeight="1" x14ac:dyDescent="0.25">
      <c r="A25" s="204" t="s">
        <v>200</v>
      </c>
      <c r="B25" s="192">
        <v>44</v>
      </c>
      <c r="C25" s="192">
        <v>0</v>
      </c>
      <c r="D25" s="192">
        <v>0</v>
      </c>
      <c r="E25" s="192">
        <v>0</v>
      </c>
      <c r="F25" s="192">
        <v>1</v>
      </c>
      <c r="G25" s="192">
        <v>0</v>
      </c>
      <c r="H25" s="192">
        <v>1</v>
      </c>
      <c r="I25" s="192">
        <v>30</v>
      </c>
      <c r="J25" s="192">
        <v>12</v>
      </c>
    </row>
    <row r="26" spans="1:10" ht="12" customHeight="1" x14ac:dyDescent="0.25">
      <c r="A26" s="205" t="s">
        <v>232</v>
      </c>
      <c r="B26" s="194">
        <v>40</v>
      </c>
      <c r="C26" s="193">
        <v>0</v>
      </c>
      <c r="D26" s="194">
        <v>0</v>
      </c>
      <c r="E26" s="194">
        <v>0</v>
      </c>
      <c r="F26" s="194">
        <v>1</v>
      </c>
      <c r="G26" s="194">
        <v>0</v>
      </c>
      <c r="H26" s="194">
        <v>1</v>
      </c>
      <c r="I26" s="194">
        <v>30</v>
      </c>
      <c r="J26" s="194">
        <v>8</v>
      </c>
    </row>
    <row r="27" spans="1:10" ht="12" customHeight="1" x14ac:dyDescent="0.25">
      <c r="A27" s="205" t="s">
        <v>233</v>
      </c>
      <c r="B27" s="194">
        <v>3</v>
      </c>
      <c r="C27" s="193">
        <v>0</v>
      </c>
      <c r="D27" s="193">
        <v>0</v>
      </c>
      <c r="E27" s="193">
        <v>0</v>
      </c>
      <c r="F27" s="193">
        <v>0</v>
      </c>
      <c r="G27" s="193">
        <v>0</v>
      </c>
      <c r="H27" s="193">
        <v>0</v>
      </c>
      <c r="I27" s="193">
        <v>0</v>
      </c>
      <c r="J27" s="193">
        <v>3</v>
      </c>
    </row>
    <row r="28" spans="1:10" ht="12" customHeight="1" x14ac:dyDescent="0.25">
      <c r="A28" s="205" t="s">
        <v>234</v>
      </c>
      <c r="B28" s="194">
        <v>1</v>
      </c>
      <c r="C28" s="193">
        <v>0</v>
      </c>
      <c r="D28" s="193">
        <v>0</v>
      </c>
      <c r="E28" s="193">
        <v>0</v>
      </c>
      <c r="F28" s="193">
        <v>0</v>
      </c>
      <c r="G28" s="193">
        <v>0</v>
      </c>
      <c r="H28" s="193">
        <v>0</v>
      </c>
      <c r="I28" s="193">
        <v>0</v>
      </c>
      <c r="J28" s="193">
        <v>1</v>
      </c>
    </row>
    <row r="29" spans="1:10" ht="12" customHeight="1" x14ac:dyDescent="0.25">
      <c r="A29" s="205"/>
      <c r="B29" s="194"/>
      <c r="C29" s="193"/>
      <c r="D29" s="193"/>
      <c r="E29" s="193"/>
      <c r="F29" s="193"/>
      <c r="G29" s="193"/>
      <c r="H29" s="193"/>
      <c r="I29" s="193"/>
      <c r="J29" s="193"/>
    </row>
    <row r="30" spans="1:10" s="35" customFormat="1" ht="12" customHeight="1" x14ac:dyDescent="0.25">
      <c r="A30" s="204" t="s">
        <v>201</v>
      </c>
      <c r="B30" s="192">
        <v>18</v>
      </c>
      <c r="C30" s="192">
        <v>0</v>
      </c>
      <c r="D30" s="192">
        <v>1</v>
      </c>
      <c r="E30" s="192">
        <v>0</v>
      </c>
      <c r="F30" s="192">
        <v>0</v>
      </c>
      <c r="G30" s="192">
        <v>0</v>
      </c>
      <c r="H30" s="192">
        <v>4</v>
      </c>
      <c r="I30" s="192">
        <v>13</v>
      </c>
      <c r="J30" s="192">
        <v>0</v>
      </c>
    </row>
    <row r="31" spans="1:10" ht="12" customHeight="1" x14ac:dyDescent="0.25">
      <c r="A31" s="205" t="s">
        <v>232</v>
      </c>
      <c r="B31" s="194">
        <v>17</v>
      </c>
      <c r="C31" s="193">
        <v>0</v>
      </c>
      <c r="D31" s="194">
        <v>1</v>
      </c>
      <c r="E31" s="194">
        <v>0</v>
      </c>
      <c r="F31" s="194">
        <v>0</v>
      </c>
      <c r="G31" s="194">
        <v>0</v>
      </c>
      <c r="H31" s="194">
        <v>4</v>
      </c>
      <c r="I31" s="194">
        <v>12</v>
      </c>
      <c r="J31" s="194">
        <v>0</v>
      </c>
    </row>
    <row r="32" spans="1:10" ht="12" customHeight="1" x14ac:dyDescent="0.25">
      <c r="A32" s="205" t="s">
        <v>233</v>
      </c>
      <c r="B32" s="194">
        <v>1</v>
      </c>
      <c r="C32" s="182">
        <v>0</v>
      </c>
      <c r="D32" s="182">
        <v>0</v>
      </c>
      <c r="E32" s="182">
        <v>0</v>
      </c>
      <c r="F32" s="182">
        <v>0</v>
      </c>
      <c r="G32" s="182">
        <v>0</v>
      </c>
      <c r="H32" s="182">
        <v>0</v>
      </c>
      <c r="I32" s="182">
        <v>1</v>
      </c>
      <c r="J32" s="182">
        <v>0</v>
      </c>
    </row>
    <row r="33" spans="1:11" ht="12" customHeight="1" x14ac:dyDescent="0.25">
      <c r="A33" s="205" t="s">
        <v>234</v>
      </c>
      <c r="B33" s="194">
        <v>0</v>
      </c>
      <c r="C33" s="182">
        <v>0</v>
      </c>
      <c r="D33" s="182">
        <v>0</v>
      </c>
      <c r="E33" s="182">
        <v>0</v>
      </c>
      <c r="F33" s="182">
        <v>0</v>
      </c>
      <c r="G33" s="182">
        <v>0</v>
      </c>
      <c r="H33" s="182">
        <v>0</v>
      </c>
      <c r="I33" s="182">
        <v>0</v>
      </c>
      <c r="J33" s="182">
        <v>0</v>
      </c>
      <c r="K33" s="35"/>
    </row>
    <row r="34" spans="1:11" ht="12" customHeight="1" x14ac:dyDescent="0.25">
      <c r="A34" s="205"/>
      <c r="B34" s="195"/>
      <c r="C34" s="193"/>
      <c r="D34" s="193"/>
      <c r="E34" s="193"/>
      <c r="F34" s="193"/>
      <c r="G34" s="193"/>
      <c r="H34" s="193"/>
      <c r="I34" s="193"/>
      <c r="J34" s="193"/>
    </row>
    <row r="35" spans="1:11" s="35" customFormat="1" ht="12" customHeight="1" x14ac:dyDescent="0.25">
      <c r="A35" s="204" t="s">
        <v>202</v>
      </c>
      <c r="B35" s="192">
        <v>64</v>
      </c>
      <c r="C35" s="192">
        <v>0</v>
      </c>
      <c r="D35" s="192">
        <v>2</v>
      </c>
      <c r="E35" s="192">
        <v>1</v>
      </c>
      <c r="F35" s="192">
        <v>0</v>
      </c>
      <c r="G35" s="192">
        <v>0</v>
      </c>
      <c r="H35" s="192">
        <v>1</v>
      </c>
      <c r="I35" s="192">
        <v>45</v>
      </c>
      <c r="J35" s="192">
        <v>15</v>
      </c>
    </row>
    <row r="36" spans="1:11" ht="12" customHeight="1" x14ac:dyDescent="0.25">
      <c r="A36" s="205" t="s">
        <v>232</v>
      </c>
      <c r="B36" s="194">
        <v>64</v>
      </c>
      <c r="C36" s="193">
        <v>0</v>
      </c>
      <c r="D36" s="193">
        <v>2</v>
      </c>
      <c r="E36" s="193">
        <v>1</v>
      </c>
      <c r="F36" s="193">
        <v>0</v>
      </c>
      <c r="G36" s="193">
        <v>0</v>
      </c>
      <c r="H36" s="193">
        <v>1</v>
      </c>
      <c r="I36" s="193">
        <v>45</v>
      </c>
      <c r="J36" s="193">
        <v>15</v>
      </c>
    </row>
    <row r="37" spans="1:11" ht="12" customHeight="1" x14ac:dyDescent="0.25">
      <c r="A37" s="205" t="s">
        <v>233</v>
      </c>
      <c r="B37" s="194">
        <v>0</v>
      </c>
      <c r="C37" s="193">
        <v>0</v>
      </c>
      <c r="D37" s="193">
        <v>0</v>
      </c>
      <c r="E37" s="193">
        <v>0</v>
      </c>
      <c r="F37" s="193">
        <v>0</v>
      </c>
      <c r="G37" s="193">
        <v>0</v>
      </c>
      <c r="H37" s="193">
        <v>0</v>
      </c>
      <c r="I37" s="193">
        <v>0</v>
      </c>
      <c r="J37" s="193">
        <v>0</v>
      </c>
    </row>
    <row r="38" spans="1:11" ht="12" customHeight="1" x14ac:dyDescent="0.25">
      <c r="A38" s="205" t="s">
        <v>234</v>
      </c>
      <c r="B38" s="194">
        <v>0</v>
      </c>
      <c r="C38" s="193">
        <v>0</v>
      </c>
      <c r="D38" s="194">
        <v>0</v>
      </c>
      <c r="E38" s="194">
        <v>0</v>
      </c>
      <c r="F38" s="194">
        <v>0</v>
      </c>
      <c r="G38" s="194">
        <v>0</v>
      </c>
      <c r="H38" s="194">
        <v>0</v>
      </c>
      <c r="I38" s="194">
        <v>0</v>
      </c>
      <c r="J38" s="194">
        <v>0</v>
      </c>
    </row>
    <row r="39" spans="1:11" ht="12" customHeight="1" x14ac:dyDescent="0.25">
      <c r="A39" s="204"/>
      <c r="B39" s="194"/>
      <c r="C39" s="193"/>
      <c r="D39" s="194"/>
      <c r="E39" s="194"/>
      <c r="F39" s="194"/>
      <c r="G39" s="194"/>
      <c r="H39" s="194"/>
      <c r="I39" s="194"/>
      <c r="J39" s="194"/>
    </row>
    <row r="40" spans="1:11" s="35" customFormat="1" ht="12" customHeight="1" x14ac:dyDescent="0.25">
      <c r="A40" s="204" t="s">
        <v>203</v>
      </c>
      <c r="B40" s="192">
        <v>103</v>
      </c>
      <c r="C40" s="192">
        <v>1</v>
      </c>
      <c r="D40" s="192">
        <v>0</v>
      </c>
      <c r="E40" s="192">
        <v>1</v>
      </c>
      <c r="F40" s="192">
        <v>0</v>
      </c>
      <c r="G40" s="192">
        <v>0</v>
      </c>
      <c r="H40" s="192">
        <v>2</v>
      </c>
      <c r="I40" s="192">
        <v>30</v>
      </c>
      <c r="J40" s="192">
        <v>69</v>
      </c>
    </row>
    <row r="41" spans="1:11" ht="12" customHeight="1" x14ac:dyDescent="0.25">
      <c r="A41" s="205" t="s">
        <v>232</v>
      </c>
      <c r="B41" s="194">
        <v>85</v>
      </c>
      <c r="C41" s="193">
        <v>1</v>
      </c>
      <c r="D41" s="193">
        <v>0</v>
      </c>
      <c r="E41" s="193">
        <v>0</v>
      </c>
      <c r="F41" s="193">
        <v>0</v>
      </c>
      <c r="G41" s="193">
        <v>0</v>
      </c>
      <c r="H41" s="193">
        <v>1</v>
      </c>
      <c r="I41" s="193">
        <v>29</v>
      </c>
      <c r="J41" s="193">
        <v>54</v>
      </c>
    </row>
    <row r="42" spans="1:11" ht="12" customHeight="1" x14ac:dyDescent="0.25">
      <c r="A42" s="205" t="s">
        <v>233</v>
      </c>
      <c r="B42" s="194">
        <v>16</v>
      </c>
      <c r="C42" s="193">
        <v>0</v>
      </c>
      <c r="D42" s="193">
        <v>0</v>
      </c>
      <c r="E42" s="193">
        <v>1</v>
      </c>
      <c r="F42" s="193">
        <v>0</v>
      </c>
      <c r="G42" s="193">
        <v>0</v>
      </c>
      <c r="H42" s="193">
        <v>1</v>
      </c>
      <c r="I42" s="193">
        <v>1</v>
      </c>
      <c r="J42" s="193">
        <v>13</v>
      </c>
    </row>
    <row r="43" spans="1:11" ht="12" customHeight="1" x14ac:dyDescent="0.25">
      <c r="A43" s="205" t="s">
        <v>234</v>
      </c>
      <c r="B43" s="194">
        <v>2</v>
      </c>
      <c r="C43" s="193">
        <v>0</v>
      </c>
      <c r="D43" s="193">
        <v>0</v>
      </c>
      <c r="E43" s="193">
        <v>0</v>
      </c>
      <c r="F43" s="193">
        <v>0</v>
      </c>
      <c r="G43" s="193">
        <v>0</v>
      </c>
      <c r="H43" s="193">
        <v>0</v>
      </c>
      <c r="I43" s="193">
        <v>0</v>
      </c>
      <c r="J43" s="193">
        <v>2</v>
      </c>
    </row>
    <row r="44" spans="1:11" ht="15" customHeight="1" x14ac:dyDescent="0.25">
      <c r="A44" s="325" t="s">
        <v>44</v>
      </c>
      <c r="B44" s="325"/>
      <c r="C44" s="325"/>
      <c r="D44" s="325"/>
      <c r="E44" s="325"/>
      <c r="F44" s="325"/>
      <c r="G44" s="325"/>
      <c r="H44" s="325"/>
      <c r="I44" s="325"/>
      <c r="J44" s="325"/>
    </row>
    <row r="45" spans="1:11" ht="15" customHeight="1" x14ac:dyDescent="0.25">
      <c r="A45" s="286"/>
      <c r="B45" s="287"/>
      <c r="C45" s="287"/>
      <c r="D45" s="287"/>
      <c r="E45" s="287"/>
      <c r="F45" s="287"/>
      <c r="G45" s="287"/>
      <c r="H45" s="287"/>
      <c r="I45" s="287"/>
      <c r="J45" s="287"/>
    </row>
    <row r="46" spans="1:11" ht="15" customHeight="1" x14ac:dyDescent="0.25">
      <c r="A46" s="337" t="s">
        <v>324</v>
      </c>
      <c r="B46" s="337" t="s">
        <v>102</v>
      </c>
      <c r="C46" s="337"/>
      <c r="D46" s="337"/>
      <c r="E46" s="337"/>
      <c r="F46" s="337"/>
      <c r="G46" s="337"/>
      <c r="H46" s="337"/>
      <c r="I46" s="337"/>
      <c r="J46" s="337"/>
    </row>
    <row r="47" spans="1:11" ht="33.75" customHeight="1" x14ac:dyDescent="0.25">
      <c r="A47" s="337"/>
      <c r="B47" s="337" t="s">
        <v>86</v>
      </c>
      <c r="C47" s="337" t="s">
        <v>95</v>
      </c>
      <c r="D47" s="337" t="s">
        <v>96</v>
      </c>
      <c r="E47" s="337" t="s">
        <v>101</v>
      </c>
      <c r="F47" s="337"/>
      <c r="G47" s="337" t="s">
        <v>103</v>
      </c>
      <c r="H47" s="337" t="s">
        <v>104</v>
      </c>
      <c r="I47" s="337" t="s">
        <v>97</v>
      </c>
      <c r="J47" s="337" t="s">
        <v>98</v>
      </c>
    </row>
    <row r="48" spans="1:11" ht="15.75" customHeight="1" x14ac:dyDescent="0.25">
      <c r="A48" s="337"/>
      <c r="B48" s="337"/>
      <c r="C48" s="337"/>
      <c r="D48" s="337"/>
      <c r="E48" s="273" t="s">
        <v>99</v>
      </c>
      <c r="F48" s="273" t="s">
        <v>100</v>
      </c>
      <c r="G48" s="337"/>
      <c r="H48" s="337"/>
      <c r="I48" s="337"/>
      <c r="J48" s="337"/>
    </row>
    <row r="49" spans="1:10" s="35" customFormat="1" ht="15.75" customHeight="1" x14ac:dyDescent="0.25">
      <c r="A49" s="221" t="s">
        <v>204</v>
      </c>
      <c r="B49" s="192">
        <v>72</v>
      </c>
      <c r="C49" s="192">
        <v>0</v>
      </c>
      <c r="D49" s="192">
        <v>1</v>
      </c>
      <c r="E49" s="192">
        <v>2</v>
      </c>
      <c r="F49" s="192">
        <v>2</v>
      </c>
      <c r="G49" s="192">
        <v>0</v>
      </c>
      <c r="H49" s="192">
        <v>0</v>
      </c>
      <c r="I49" s="192">
        <v>25</v>
      </c>
      <c r="J49" s="192">
        <v>42</v>
      </c>
    </row>
    <row r="50" spans="1:10" ht="12" customHeight="1" x14ac:dyDescent="0.25">
      <c r="A50" s="205" t="s">
        <v>232</v>
      </c>
      <c r="B50" s="194">
        <v>61</v>
      </c>
      <c r="C50" s="194">
        <v>0</v>
      </c>
      <c r="D50" s="194">
        <v>1</v>
      </c>
      <c r="E50" s="194">
        <v>2</v>
      </c>
      <c r="F50" s="194">
        <v>2</v>
      </c>
      <c r="G50" s="194">
        <v>0</v>
      </c>
      <c r="H50" s="194">
        <v>0</v>
      </c>
      <c r="I50" s="194">
        <v>24</v>
      </c>
      <c r="J50" s="194">
        <v>32</v>
      </c>
    </row>
    <row r="51" spans="1:10" ht="12" customHeight="1" x14ac:dyDescent="0.25">
      <c r="A51" s="205" t="s">
        <v>233</v>
      </c>
      <c r="B51" s="194">
        <v>10</v>
      </c>
      <c r="C51" s="193">
        <v>0</v>
      </c>
      <c r="D51" s="194">
        <v>0</v>
      </c>
      <c r="E51" s="194">
        <v>0</v>
      </c>
      <c r="F51" s="194">
        <v>0</v>
      </c>
      <c r="G51" s="194">
        <v>0</v>
      </c>
      <c r="H51" s="194">
        <v>0</v>
      </c>
      <c r="I51" s="194">
        <v>1</v>
      </c>
      <c r="J51" s="194">
        <v>9</v>
      </c>
    </row>
    <row r="52" spans="1:10" ht="12" customHeight="1" x14ac:dyDescent="0.25">
      <c r="A52" s="205" t="s">
        <v>234</v>
      </c>
      <c r="B52" s="194">
        <v>1</v>
      </c>
      <c r="C52" s="193">
        <v>0</v>
      </c>
      <c r="D52" s="193">
        <v>0</v>
      </c>
      <c r="E52" s="193">
        <v>0</v>
      </c>
      <c r="F52" s="193">
        <v>0</v>
      </c>
      <c r="G52" s="193">
        <v>0</v>
      </c>
      <c r="H52" s="193">
        <v>0</v>
      </c>
      <c r="I52" s="193">
        <v>0</v>
      </c>
      <c r="J52" s="193">
        <v>1</v>
      </c>
    </row>
    <row r="53" spans="1:10" ht="12" customHeight="1" x14ac:dyDescent="0.25">
      <c r="A53" s="205"/>
      <c r="B53" s="194"/>
      <c r="C53" s="193"/>
      <c r="D53" s="193"/>
      <c r="E53" s="193"/>
      <c r="F53" s="193"/>
      <c r="G53" s="193"/>
      <c r="H53" s="193"/>
      <c r="I53" s="193"/>
      <c r="J53" s="193"/>
    </row>
    <row r="54" spans="1:10" s="35" customFormat="1" ht="12" customHeight="1" x14ac:dyDescent="0.25">
      <c r="A54" s="190" t="s">
        <v>205</v>
      </c>
      <c r="B54" s="192">
        <v>8</v>
      </c>
      <c r="C54" s="192">
        <v>0</v>
      </c>
      <c r="D54" s="192">
        <v>1</v>
      </c>
      <c r="E54" s="192">
        <v>0</v>
      </c>
      <c r="F54" s="192">
        <v>0</v>
      </c>
      <c r="G54" s="192">
        <v>0</v>
      </c>
      <c r="H54" s="192">
        <v>3</v>
      </c>
      <c r="I54" s="192">
        <v>3</v>
      </c>
      <c r="J54" s="192">
        <v>1</v>
      </c>
    </row>
    <row r="55" spans="1:10" ht="12" customHeight="1" x14ac:dyDescent="0.25">
      <c r="A55" s="205" t="s">
        <v>232</v>
      </c>
      <c r="B55" s="194">
        <v>8</v>
      </c>
      <c r="C55" s="193">
        <v>0</v>
      </c>
      <c r="D55" s="193">
        <v>1</v>
      </c>
      <c r="E55" s="193">
        <v>0</v>
      </c>
      <c r="F55" s="193">
        <v>0</v>
      </c>
      <c r="G55" s="193">
        <v>0</v>
      </c>
      <c r="H55" s="193">
        <v>3</v>
      </c>
      <c r="I55" s="193">
        <v>3</v>
      </c>
      <c r="J55" s="193">
        <v>1</v>
      </c>
    </row>
    <row r="56" spans="1:10" ht="12" customHeight="1" x14ac:dyDescent="0.25">
      <c r="A56" s="205" t="s">
        <v>233</v>
      </c>
      <c r="B56" s="194">
        <v>0</v>
      </c>
      <c r="C56" s="182">
        <v>0</v>
      </c>
      <c r="D56" s="182">
        <v>0</v>
      </c>
      <c r="E56" s="182">
        <v>0</v>
      </c>
      <c r="F56" s="182">
        <v>0</v>
      </c>
      <c r="G56" s="182">
        <v>0</v>
      </c>
      <c r="H56" s="182">
        <v>0</v>
      </c>
      <c r="I56" s="182">
        <v>0</v>
      </c>
      <c r="J56" s="182">
        <v>0</v>
      </c>
    </row>
    <row r="57" spans="1:10" ht="12" customHeight="1" x14ac:dyDescent="0.25">
      <c r="A57" s="205" t="s">
        <v>234</v>
      </c>
      <c r="B57" s="194">
        <v>0</v>
      </c>
      <c r="C57" s="182">
        <v>0</v>
      </c>
      <c r="D57" s="182">
        <v>0</v>
      </c>
      <c r="E57" s="182">
        <v>0</v>
      </c>
      <c r="F57" s="182">
        <v>0</v>
      </c>
      <c r="G57" s="182">
        <v>0</v>
      </c>
      <c r="H57" s="182">
        <v>0</v>
      </c>
      <c r="I57" s="182">
        <v>0</v>
      </c>
      <c r="J57" s="182">
        <v>0</v>
      </c>
    </row>
    <row r="58" spans="1:10" ht="12" customHeight="1" x14ac:dyDescent="0.25">
      <c r="A58" s="204"/>
      <c r="B58" s="194"/>
      <c r="C58" s="193"/>
      <c r="D58" s="194"/>
      <c r="E58" s="194"/>
      <c r="F58" s="194"/>
      <c r="G58" s="194"/>
      <c r="H58" s="194"/>
      <c r="I58" s="194"/>
      <c r="J58" s="194"/>
    </row>
    <row r="59" spans="1:10" s="35" customFormat="1" ht="12" customHeight="1" x14ac:dyDescent="0.25">
      <c r="A59" s="204" t="s">
        <v>206</v>
      </c>
      <c r="B59" s="192">
        <v>871</v>
      </c>
      <c r="C59" s="192">
        <v>1</v>
      </c>
      <c r="D59" s="192">
        <v>5</v>
      </c>
      <c r="E59" s="192">
        <v>3</v>
      </c>
      <c r="F59" s="192">
        <v>0</v>
      </c>
      <c r="G59" s="192">
        <v>0</v>
      </c>
      <c r="H59" s="192">
        <v>14</v>
      </c>
      <c r="I59" s="192">
        <v>811</v>
      </c>
      <c r="J59" s="192">
        <v>37</v>
      </c>
    </row>
    <row r="60" spans="1:10" ht="12" customHeight="1" x14ac:dyDescent="0.25">
      <c r="A60" s="205" t="s">
        <v>232</v>
      </c>
      <c r="B60" s="194">
        <v>810</v>
      </c>
      <c r="C60" s="193">
        <v>1</v>
      </c>
      <c r="D60" s="193">
        <v>4</v>
      </c>
      <c r="E60" s="193">
        <v>2</v>
      </c>
      <c r="F60" s="193">
        <v>0</v>
      </c>
      <c r="G60" s="193">
        <v>0</v>
      </c>
      <c r="H60" s="193">
        <v>13</v>
      </c>
      <c r="I60" s="193">
        <v>770</v>
      </c>
      <c r="J60" s="193">
        <v>20</v>
      </c>
    </row>
    <row r="61" spans="1:10" ht="12" customHeight="1" x14ac:dyDescent="0.25">
      <c r="A61" s="205" t="s">
        <v>233</v>
      </c>
      <c r="B61" s="194">
        <v>26</v>
      </c>
      <c r="C61" s="193">
        <v>0</v>
      </c>
      <c r="D61" s="193">
        <v>1</v>
      </c>
      <c r="E61" s="193">
        <v>0</v>
      </c>
      <c r="F61" s="193">
        <v>0</v>
      </c>
      <c r="G61" s="193">
        <v>0</v>
      </c>
      <c r="H61" s="193">
        <v>0</v>
      </c>
      <c r="I61" s="193">
        <v>21</v>
      </c>
      <c r="J61" s="193">
        <v>4</v>
      </c>
    </row>
    <row r="62" spans="1:10" ht="12" customHeight="1" x14ac:dyDescent="0.25">
      <c r="A62" s="205" t="s">
        <v>234</v>
      </c>
      <c r="B62" s="194">
        <v>35</v>
      </c>
      <c r="C62" s="193">
        <v>0</v>
      </c>
      <c r="D62" s="194">
        <v>0</v>
      </c>
      <c r="E62" s="194">
        <v>1</v>
      </c>
      <c r="F62" s="194">
        <v>0</v>
      </c>
      <c r="G62" s="194">
        <v>0</v>
      </c>
      <c r="H62" s="194">
        <v>1</v>
      </c>
      <c r="I62" s="194">
        <v>20</v>
      </c>
      <c r="J62" s="194">
        <v>13</v>
      </c>
    </row>
    <row r="63" spans="1:10" ht="12" customHeight="1" x14ac:dyDescent="0.25">
      <c r="A63" s="205"/>
      <c r="B63" s="194"/>
      <c r="C63" s="193"/>
      <c r="D63" s="194"/>
      <c r="E63" s="194"/>
      <c r="F63" s="194"/>
      <c r="G63" s="194"/>
      <c r="H63" s="194"/>
      <c r="I63" s="194"/>
      <c r="J63" s="194"/>
    </row>
    <row r="64" spans="1:10" s="35" customFormat="1" ht="12" customHeight="1" x14ac:dyDescent="0.25">
      <c r="A64" s="204" t="s">
        <v>207</v>
      </c>
      <c r="B64" s="192">
        <v>104</v>
      </c>
      <c r="C64" s="192">
        <v>1</v>
      </c>
      <c r="D64" s="192">
        <v>4</v>
      </c>
      <c r="E64" s="192">
        <v>2</v>
      </c>
      <c r="F64" s="192">
        <v>0</v>
      </c>
      <c r="G64" s="192">
        <v>0</v>
      </c>
      <c r="H64" s="192">
        <v>8</v>
      </c>
      <c r="I64" s="192">
        <v>89</v>
      </c>
      <c r="J64" s="192">
        <v>0</v>
      </c>
    </row>
    <row r="65" spans="1:10" ht="12" customHeight="1" x14ac:dyDescent="0.25">
      <c r="A65" s="205" t="s">
        <v>232</v>
      </c>
      <c r="B65" s="194">
        <v>100</v>
      </c>
      <c r="C65" s="193">
        <v>0</v>
      </c>
      <c r="D65" s="193">
        <v>4</v>
      </c>
      <c r="E65" s="194">
        <v>2</v>
      </c>
      <c r="F65" s="194">
        <v>0</v>
      </c>
      <c r="G65" s="194">
        <v>0</v>
      </c>
      <c r="H65" s="194">
        <v>8</v>
      </c>
      <c r="I65" s="194">
        <v>86</v>
      </c>
      <c r="J65" s="194">
        <v>0</v>
      </c>
    </row>
    <row r="66" spans="1:10" ht="12" customHeight="1" x14ac:dyDescent="0.25">
      <c r="A66" s="205" t="s">
        <v>233</v>
      </c>
      <c r="B66" s="194">
        <v>4</v>
      </c>
      <c r="C66" s="193">
        <v>1</v>
      </c>
      <c r="D66" s="193">
        <v>0</v>
      </c>
      <c r="E66" s="193">
        <v>0</v>
      </c>
      <c r="F66" s="193">
        <v>0</v>
      </c>
      <c r="G66" s="193">
        <v>0</v>
      </c>
      <c r="H66" s="193">
        <v>0</v>
      </c>
      <c r="I66" s="193">
        <v>3</v>
      </c>
      <c r="J66" s="193">
        <v>0</v>
      </c>
    </row>
    <row r="67" spans="1:10" ht="12" customHeight="1" x14ac:dyDescent="0.25">
      <c r="A67" s="205" t="s">
        <v>234</v>
      </c>
      <c r="B67" s="194">
        <v>0</v>
      </c>
      <c r="C67" s="193">
        <v>0</v>
      </c>
      <c r="D67" s="193">
        <v>0</v>
      </c>
      <c r="E67" s="193">
        <v>0</v>
      </c>
      <c r="F67" s="193">
        <v>0</v>
      </c>
      <c r="G67" s="193">
        <v>0</v>
      </c>
      <c r="H67" s="193">
        <v>0</v>
      </c>
      <c r="I67" s="193">
        <v>0</v>
      </c>
      <c r="J67" s="193">
        <v>0</v>
      </c>
    </row>
    <row r="68" spans="1:10" ht="12" customHeight="1" x14ac:dyDescent="0.25">
      <c r="A68" s="205"/>
      <c r="B68" s="194"/>
      <c r="C68" s="193"/>
      <c r="D68" s="193"/>
      <c r="E68" s="193"/>
      <c r="F68" s="193"/>
      <c r="G68" s="193"/>
      <c r="H68" s="193"/>
      <c r="I68" s="193"/>
      <c r="J68" s="193"/>
    </row>
    <row r="69" spans="1:10" s="35" customFormat="1" ht="12" customHeight="1" x14ac:dyDescent="0.25">
      <c r="A69" s="204" t="s">
        <v>208</v>
      </c>
      <c r="B69" s="192">
        <v>137</v>
      </c>
      <c r="C69" s="192">
        <v>1</v>
      </c>
      <c r="D69" s="192">
        <v>3</v>
      </c>
      <c r="E69" s="192">
        <v>2</v>
      </c>
      <c r="F69" s="192">
        <v>0</v>
      </c>
      <c r="G69" s="192">
        <v>0</v>
      </c>
      <c r="H69" s="192">
        <v>6</v>
      </c>
      <c r="I69" s="192">
        <v>60</v>
      </c>
      <c r="J69" s="192">
        <v>65</v>
      </c>
    </row>
    <row r="70" spans="1:10" ht="12" customHeight="1" x14ac:dyDescent="0.25">
      <c r="A70" s="205" t="s">
        <v>232</v>
      </c>
      <c r="B70" s="194">
        <v>71</v>
      </c>
      <c r="C70" s="193">
        <v>1</v>
      </c>
      <c r="D70" s="193">
        <v>3</v>
      </c>
      <c r="E70" s="194">
        <v>1</v>
      </c>
      <c r="F70" s="194">
        <v>0</v>
      </c>
      <c r="G70" s="194">
        <v>0</v>
      </c>
      <c r="H70" s="194">
        <v>4</v>
      </c>
      <c r="I70" s="194">
        <v>53</v>
      </c>
      <c r="J70" s="194">
        <v>9</v>
      </c>
    </row>
    <row r="71" spans="1:10" ht="12" customHeight="1" x14ac:dyDescent="0.25">
      <c r="A71" s="205" t="s">
        <v>233</v>
      </c>
      <c r="B71" s="194">
        <v>56</v>
      </c>
      <c r="C71" s="193">
        <v>0</v>
      </c>
      <c r="D71" s="193">
        <v>0</v>
      </c>
      <c r="E71" s="194">
        <v>1</v>
      </c>
      <c r="F71" s="194">
        <v>0</v>
      </c>
      <c r="G71" s="194">
        <v>0</v>
      </c>
      <c r="H71" s="194">
        <v>2</v>
      </c>
      <c r="I71" s="194">
        <v>5</v>
      </c>
      <c r="J71" s="194">
        <v>48</v>
      </c>
    </row>
    <row r="72" spans="1:10" ht="12" customHeight="1" x14ac:dyDescent="0.25">
      <c r="A72" s="205" t="s">
        <v>234</v>
      </c>
      <c r="B72" s="194">
        <v>10</v>
      </c>
      <c r="C72" s="193">
        <v>0</v>
      </c>
      <c r="D72" s="193">
        <v>0</v>
      </c>
      <c r="E72" s="194">
        <v>0</v>
      </c>
      <c r="F72" s="194">
        <v>0</v>
      </c>
      <c r="G72" s="194">
        <v>0</v>
      </c>
      <c r="H72" s="194">
        <v>0</v>
      </c>
      <c r="I72" s="194">
        <v>2</v>
      </c>
      <c r="J72" s="194">
        <v>8</v>
      </c>
    </row>
    <row r="73" spans="1:10" ht="12" customHeight="1" x14ac:dyDescent="0.25">
      <c r="A73" s="205"/>
      <c r="B73" s="195"/>
      <c r="C73" s="193"/>
      <c r="D73" s="193"/>
      <c r="E73" s="193"/>
      <c r="F73" s="193"/>
      <c r="G73" s="193"/>
      <c r="H73" s="193"/>
      <c r="I73" s="193"/>
      <c r="J73" s="193"/>
    </row>
    <row r="74" spans="1:10" s="35" customFormat="1" ht="12" customHeight="1" x14ac:dyDescent="0.25">
      <c r="A74" s="204" t="s">
        <v>209</v>
      </c>
      <c r="B74" s="192">
        <v>54</v>
      </c>
      <c r="C74" s="192">
        <v>0</v>
      </c>
      <c r="D74" s="192">
        <v>0</v>
      </c>
      <c r="E74" s="192">
        <v>1</v>
      </c>
      <c r="F74" s="192">
        <v>0</v>
      </c>
      <c r="G74" s="192">
        <v>1</v>
      </c>
      <c r="H74" s="192">
        <v>3</v>
      </c>
      <c r="I74" s="192">
        <v>43</v>
      </c>
      <c r="J74" s="192">
        <v>6</v>
      </c>
    </row>
    <row r="75" spans="1:10" ht="12" customHeight="1" x14ac:dyDescent="0.25">
      <c r="A75" s="205" t="s">
        <v>232</v>
      </c>
      <c r="B75" s="194">
        <v>49</v>
      </c>
      <c r="C75" s="193">
        <v>0</v>
      </c>
      <c r="D75" s="193">
        <v>0</v>
      </c>
      <c r="E75" s="193">
        <v>1</v>
      </c>
      <c r="F75" s="193">
        <v>0</v>
      </c>
      <c r="G75" s="193">
        <v>1</v>
      </c>
      <c r="H75" s="193">
        <v>2</v>
      </c>
      <c r="I75" s="193">
        <v>41</v>
      </c>
      <c r="J75" s="193">
        <v>4</v>
      </c>
    </row>
    <row r="76" spans="1:10" ht="12" customHeight="1" x14ac:dyDescent="0.25">
      <c r="A76" s="205" t="s">
        <v>233</v>
      </c>
      <c r="B76" s="194">
        <v>5</v>
      </c>
      <c r="C76" s="193">
        <v>0</v>
      </c>
      <c r="D76" s="193">
        <v>0</v>
      </c>
      <c r="E76" s="193">
        <v>0</v>
      </c>
      <c r="F76" s="193">
        <v>0</v>
      </c>
      <c r="G76" s="193">
        <v>0</v>
      </c>
      <c r="H76" s="193">
        <v>1</v>
      </c>
      <c r="I76" s="193">
        <v>2</v>
      </c>
      <c r="J76" s="193">
        <v>2</v>
      </c>
    </row>
    <row r="77" spans="1:10" ht="12" customHeight="1" x14ac:dyDescent="0.25">
      <c r="A77" s="205" t="s">
        <v>234</v>
      </c>
      <c r="B77" s="194">
        <v>0</v>
      </c>
      <c r="C77" s="193">
        <v>0</v>
      </c>
      <c r="D77" s="193">
        <v>0</v>
      </c>
      <c r="E77" s="194">
        <v>0</v>
      </c>
      <c r="F77" s="194">
        <v>0</v>
      </c>
      <c r="G77" s="194">
        <v>0</v>
      </c>
      <c r="H77" s="194">
        <v>0</v>
      </c>
      <c r="I77" s="194">
        <v>0</v>
      </c>
      <c r="J77" s="194">
        <v>0</v>
      </c>
    </row>
    <row r="78" spans="1:10" ht="12" customHeight="1" x14ac:dyDescent="0.25">
      <c r="A78" s="205"/>
      <c r="B78" s="194"/>
      <c r="C78" s="193"/>
      <c r="D78" s="193"/>
      <c r="E78" s="194"/>
      <c r="F78" s="194"/>
      <c r="G78" s="194"/>
      <c r="H78" s="194"/>
      <c r="I78" s="194"/>
      <c r="J78" s="194"/>
    </row>
    <row r="79" spans="1:10" s="35" customFormat="1" ht="12" customHeight="1" x14ac:dyDescent="0.25">
      <c r="A79" s="204" t="s">
        <v>210</v>
      </c>
      <c r="B79" s="192">
        <v>53</v>
      </c>
      <c r="C79" s="192">
        <v>0</v>
      </c>
      <c r="D79" s="192">
        <v>0</v>
      </c>
      <c r="E79" s="192">
        <v>2</v>
      </c>
      <c r="F79" s="192">
        <v>0</v>
      </c>
      <c r="G79" s="192">
        <v>1</v>
      </c>
      <c r="H79" s="192">
        <v>8</v>
      </c>
      <c r="I79" s="192">
        <v>35</v>
      </c>
      <c r="J79" s="192">
        <v>7</v>
      </c>
    </row>
    <row r="80" spans="1:10" ht="12" customHeight="1" x14ac:dyDescent="0.25">
      <c r="A80" s="205" t="s">
        <v>232</v>
      </c>
      <c r="B80" s="194">
        <v>51</v>
      </c>
      <c r="C80" s="193">
        <v>0</v>
      </c>
      <c r="D80" s="193">
        <v>0</v>
      </c>
      <c r="E80" s="193">
        <v>1</v>
      </c>
      <c r="F80" s="193">
        <v>0</v>
      </c>
      <c r="G80" s="193">
        <v>1</v>
      </c>
      <c r="H80" s="193">
        <v>8</v>
      </c>
      <c r="I80" s="193">
        <v>34</v>
      </c>
      <c r="J80" s="193">
        <v>7</v>
      </c>
    </row>
    <row r="81" spans="1:10" ht="12" customHeight="1" x14ac:dyDescent="0.25">
      <c r="A81" s="205" t="s">
        <v>233</v>
      </c>
      <c r="B81" s="194">
        <v>2</v>
      </c>
      <c r="C81" s="193">
        <v>0</v>
      </c>
      <c r="D81" s="193">
        <v>0</v>
      </c>
      <c r="E81" s="193">
        <v>1</v>
      </c>
      <c r="F81" s="193">
        <v>0</v>
      </c>
      <c r="G81" s="193">
        <v>0</v>
      </c>
      <c r="H81" s="193">
        <v>0</v>
      </c>
      <c r="I81" s="193">
        <v>1</v>
      </c>
      <c r="J81" s="193">
        <v>0</v>
      </c>
    </row>
    <row r="82" spans="1:10" ht="12" customHeight="1" x14ac:dyDescent="0.25">
      <c r="A82" s="205" t="s">
        <v>234</v>
      </c>
      <c r="B82" s="194">
        <v>0</v>
      </c>
      <c r="C82" s="193">
        <v>0</v>
      </c>
      <c r="D82" s="193">
        <v>0</v>
      </c>
      <c r="E82" s="193">
        <v>0</v>
      </c>
      <c r="F82" s="193">
        <v>0</v>
      </c>
      <c r="G82" s="193">
        <v>0</v>
      </c>
      <c r="H82" s="193">
        <v>0</v>
      </c>
      <c r="I82" s="193">
        <v>0</v>
      </c>
      <c r="J82" s="193">
        <v>0</v>
      </c>
    </row>
    <row r="83" spans="1:10" ht="15" customHeight="1" x14ac:dyDescent="0.25">
      <c r="A83" s="325" t="s">
        <v>44</v>
      </c>
      <c r="B83" s="325"/>
      <c r="C83" s="325"/>
      <c r="D83" s="325"/>
      <c r="E83" s="325"/>
      <c r="F83" s="325"/>
      <c r="G83" s="325"/>
      <c r="H83" s="325"/>
      <c r="I83" s="325"/>
      <c r="J83" s="325"/>
    </row>
    <row r="84" spans="1:10" ht="15" customHeight="1" x14ac:dyDescent="0.25">
      <c r="A84" s="288"/>
      <c r="B84" s="289"/>
      <c r="C84" s="289"/>
      <c r="D84" s="289"/>
      <c r="E84" s="289"/>
      <c r="F84" s="289"/>
      <c r="G84" s="289"/>
      <c r="H84" s="289"/>
      <c r="I84" s="289"/>
      <c r="J84" s="289"/>
    </row>
    <row r="85" spans="1:10" ht="17.25" customHeight="1" x14ac:dyDescent="0.25">
      <c r="A85" s="337" t="s">
        <v>324</v>
      </c>
      <c r="B85" s="337" t="s">
        <v>102</v>
      </c>
      <c r="C85" s="337"/>
      <c r="D85" s="337"/>
      <c r="E85" s="337"/>
      <c r="F85" s="337"/>
      <c r="G85" s="337"/>
      <c r="H85" s="337"/>
      <c r="I85" s="337"/>
      <c r="J85" s="337"/>
    </row>
    <row r="86" spans="1:10" ht="33.75" customHeight="1" x14ac:dyDescent="0.25">
      <c r="A86" s="337"/>
      <c r="B86" s="337" t="s">
        <v>86</v>
      </c>
      <c r="C86" s="337" t="s">
        <v>95</v>
      </c>
      <c r="D86" s="337" t="s">
        <v>96</v>
      </c>
      <c r="E86" s="337" t="s">
        <v>101</v>
      </c>
      <c r="F86" s="337"/>
      <c r="G86" s="337" t="s">
        <v>103</v>
      </c>
      <c r="H86" s="337" t="s">
        <v>104</v>
      </c>
      <c r="I86" s="337" t="s">
        <v>97</v>
      </c>
      <c r="J86" s="337" t="s">
        <v>98</v>
      </c>
    </row>
    <row r="87" spans="1:10" ht="15" customHeight="1" x14ac:dyDescent="0.25">
      <c r="A87" s="337"/>
      <c r="B87" s="337"/>
      <c r="C87" s="337"/>
      <c r="D87" s="337"/>
      <c r="E87" s="273" t="s">
        <v>99</v>
      </c>
      <c r="F87" s="273" t="s">
        <v>100</v>
      </c>
      <c r="G87" s="337"/>
      <c r="H87" s="337"/>
      <c r="I87" s="337"/>
      <c r="J87" s="337"/>
    </row>
    <row r="88" spans="1:10" s="35" customFormat="1" ht="12.75" customHeight="1" x14ac:dyDescent="0.25">
      <c r="A88" s="222" t="s">
        <v>211</v>
      </c>
      <c r="B88" s="192">
        <v>55</v>
      </c>
      <c r="C88" s="192">
        <v>0</v>
      </c>
      <c r="D88" s="192">
        <v>0</v>
      </c>
      <c r="E88" s="192">
        <v>0</v>
      </c>
      <c r="F88" s="192">
        <v>0</v>
      </c>
      <c r="G88" s="192">
        <v>0</v>
      </c>
      <c r="H88" s="192">
        <v>1</v>
      </c>
      <c r="I88" s="192">
        <v>36</v>
      </c>
      <c r="J88" s="192">
        <v>18</v>
      </c>
    </row>
    <row r="89" spans="1:10" ht="12" customHeight="1" x14ac:dyDescent="0.25">
      <c r="A89" s="205" t="s">
        <v>232</v>
      </c>
      <c r="B89" s="194">
        <v>43</v>
      </c>
      <c r="C89" s="194">
        <v>0</v>
      </c>
      <c r="D89" s="194">
        <v>0</v>
      </c>
      <c r="E89" s="194">
        <v>0</v>
      </c>
      <c r="F89" s="194">
        <v>0</v>
      </c>
      <c r="G89" s="194">
        <v>0</v>
      </c>
      <c r="H89" s="194">
        <v>1</v>
      </c>
      <c r="I89" s="194">
        <v>34</v>
      </c>
      <c r="J89" s="194">
        <v>8</v>
      </c>
    </row>
    <row r="90" spans="1:10" ht="12" customHeight="1" x14ac:dyDescent="0.25">
      <c r="A90" s="205" t="s">
        <v>233</v>
      </c>
      <c r="B90" s="194">
        <v>11</v>
      </c>
      <c r="C90" s="193">
        <v>0</v>
      </c>
      <c r="D90" s="193">
        <v>0</v>
      </c>
      <c r="E90" s="194">
        <v>0</v>
      </c>
      <c r="F90" s="194">
        <v>0</v>
      </c>
      <c r="G90" s="194">
        <v>0</v>
      </c>
      <c r="H90" s="194">
        <v>0</v>
      </c>
      <c r="I90" s="194">
        <v>2</v>
      </c>
      <c r="J90" s="194">
        <v>9</v>
      </c>
    </row>
    <row r="91" spans="1:10" ht="12" customHeight="1" x14ac:dyDescent="0.25">
      <c r="A91" s="205" t="s">
        <v>234</v>
      </c>
      <c r="B91" s="194">
        <v>1</v>
      </c>
      <c r="C91" s="193">
        <v>0</v>
      </c>
      <c r="D91" s="193">
        <v>0</v>
      </c>
      <c r="E91" s="193">
        <v>0</v>
      </c>
      <c r="F91" s="193">
        <v>0</v>
      </c>
      <c r="G91" s="193">
        <v>0</v>
      </c>
      <c r="H91" s="193">
        <v>0</v>
      </c>
      <c r="I91" s="193">
        <v>0</v>
      </c>
      <c r="J91" s="193">
        <v>1</v>
      </c>
    </row>
    <row r="92" spans="1:10" ht="12" customHeight="1" x14ac:dyDescent="0.25">
      <c r="A92" s="205"/>
      <c r="B92" s="194"/>
      <c r="C92" s="193"/>
      <c r="D92" s="193"/>
      <c r="E92" s="193"/>
      <c r="F92" s="193"/>
      <c r="G92" s="193"/>
      <c r="H92" s="193"/>
      <c r="I92" s="193"/>
      <c r="J92" s="193"/>
    </row>
    <row r="93" spans="1:10" s="35" customFormat="1" ht="12" customHeight="1" x14ac:dyDescent="0.25">
      <c r="A93" s="222" t="s">
        <v>212</v>
      </c>
      <c r="B93" s="192">
        <v>25</v>
      </c>
      <c r="C93" s="192">
        <v>0</v>
      </c>
      <c r="D93" s="192">
        <v>2</v>
      </c>
      <c r="E93" s="192">
        <v>0</v>
      </c>
      <c r="F93" s="192">
        <v>0</v>
      </c>
      <c r="G93" s="192">
        <v>0</v>
      </c>
      <c r="H93" s="192">
        <v>1</v>
      </c>
      <c r="I93" s="192">
        <v>5</v>
      </c>
      <c r="J93" s="192">
        <v>17</v>
      </c>
    </row>
    <row r="94" spans="1:10" ht="12" customHeight="1" x14ac:dyDescent="0.25">
      <c r="A94" s="205" t="s">
        <v>232</v>
      </c>
      <c r="B94" s="194">
        <v>17</v>
      </c>
      <c r="C94" s="193">
        <v>0</v>
      </c>
      <c r="D94" s="193">
        <v>1</v>
      </c>
      <c r="E94" s="193">
        <v>0</v>
      </c>
      <c r="F94" s="193">
        <v>0</v>
      </c>
      <c r="G94" s="193">
        <v>0</v>
      </c>
      <c r="H94" s="193">
        <v>1</v>
      </c>
      <c r="I94" s="193">
        <v>5</v>
      </c>
      <c r="J94" s="193">
        <v>10</v>
      </c>
    </row>
    <row r="95" spans="1:10" ht="12" customHeight="1" x14ac:dyDescent="0.25">
      <c r="A95" s="205" t="s">
        <v>233</v>
      </c>
      <c r="B95" s="194">
        <v>8</v>
      </c>
      <c r="C95" s="182">
        <v>0</v>
      </c>
      <c r="D95" s="182">
        <v>1</v>
      </c>
      <c r="E95" s="182">
        <v>0</v>
      </c>
      <c r="F95" s="182">
        <v>0</v>
      </c>
      <c r="G95" s="182">
        <v>0</v>
      </c>
      <c r="H95" s="182">
        <v>0</v>
      </c>
      <c r="I95" s="182">
        <v>0</v>
      </c>
      <c r="J95" s="182">
        <v>7</v>
      </c>
    </row>
    <row r="96" spans="1:10" ht="12" customHeight="1" x14ac:dyDescent="0.25">
      <c r="A96" s="205" t="s">
        <v>234</v>
      </c>
      <c r="B96" s="194">
        <v>0</v>
      </c>
      <c r="C96" s="182">
        <v>0</v>
      </c>
      <c r="D96" s="182">
        <v>0</v>
      </c>
      <c r="E96" s="182">
        <v>0</v>
      </c>
      <c r="F96" s="182">
        <v>0</v>
      </c>
      <c r="G96" s="182">
        <v>0</v>
      </c>
      <c r="H96" s="182">
        <v>0</v>
      </c>
      <c r="I96" s="182">
        <v>0</v>
      </c>
      <c r="J96" s="182">
        <v>0</v>
      </c>
    </row>
    <row r="97" spans="1:10" ht="12" customHeight="1" x14ac:dyDescent="0.25">
      <c r="A97" s="205"/>
      <c r="B97" s="194"/>
      <c r="C97" s="193"/>
      <c r="D97" s="193"/>
      <c r="E97" s="194"/>
      <c r="F97" s="194"/>
      <c r="G97" s="194"/>
      <c r="H97" s="194"/>
      <c r="I97" s="194"/>
      <c r="J97" s="194"/>
    </row>
    <row r="98" spans="1:10" s="35" customFormat="1" ht="12" customHeight="1" x14ac:dyDescent="0.25">
      <c r="A98" s="222" t="s">
        <v>213</v>
      </c>
      <c r="B98" s="192">
        <v>18</v>
      </c>
      <c r="C98" s="192">
        <v>0</v>
      </c>
      <c r="D98" s="192">
        <v>0</v>
      </c>
      <c r="E98" s="192">
        <v>0</v>
      </c>
      <c r="F98" s="192">
        <v>0</v>
      </c>
      <c r="G98" s="192">
        <v>0</v>
      </c>
      <c r="H98" s="192">
        <v>0</v>
      </c>
      <c r="I98" s="192">
        <v>5</v>
      </c>
      <c r="J98" s="192">
        <v>13</v>
      </c>
    </row>
    <row r="99" spans="1:10" ht="12" customHeight="1" x14ac:dyDescent="0.25">
      <c r="A99" s="205" t="s">
        <v>232</v>
      </c>
      <c r="B99" s="194">
        <v>14</v>
      </c>
      <c r="C99" s="193">
        <v>0</v>
      </c>
      <c r="D99" s="193">
        <v>0</v>
      </c>
      <c r="E99" s="193">
        <v>0</v>
      </c>
      <c r="F99" s="193">
        <v>0</v>
      </c>
      <c r="G99" s="193">
        <v>0</v>
      </c>
      <c r="H99" s="193">
        <v>0</v>
      </c>
      <c r="I99" s="193">
        <v>5</v>
      </c>
      <c r="J99" s="193">
        <v>9</v>
      </c>
    </row>
    <row r="100" spans="1:10" ht="12" customHeight="1" x14ac:dyDescent="0.25">
      <c r="A100" s="205" t="s">
        <v>233</v>
      </c>
      <c r="B100" s="194">
        <v>3</v>
      </c>
      <c r="C100" s="193">
        <v>0</v>
      </c>
      <c r="D100" s="193">
        <v>0</v>
      </c>
      <c r="E100" s="193">
        <v>0</v>
      </c>
      <c r="F100" s="193">
        <v>0</v>
      </c>
      <c r="G100" s="193">
        <v>0</v>
      </c>
      <c r="H100" s="193">
        <v>0</v>
      </c>
      <c r="I100" s="193">
        <v>0</v>
      </c>
      <c r="J100" s="193">
        <v>3</v>
      </c>
    </row>
    <row r="101" spans="1:10" ht="12" customHeight="1" x14ac:dyDescent="0.25">
      <c r="A101" s="205" t="s">
        <v>234</v>
      </c>
      <c r="B101" s="194">
        <v>1</v>
      </c>
      <c r="C101" s="193">
        <v>0</v>
      </c>
      <c r="D101" s="193">
        <v>0</v>
      </c>
      <c r="E101" s="194">
        <v>0</v>
      </c>
      <c r="F101" s="194">
        <v>0</v>
      </c>
      <c r="G101" s="194">
        <v>0</v>
      </c>
      <c r="H101" s="194">
        <v>0</v>
      </c>
      <c r="I101" s="194">
        <v>0</v>
      </c>
      <c r="J101" s="194">
        <v>1</v>
      </c>
    </row>
    <row r="102" spans="1:10" ht="12" customHeight="1" x14ac:dyDescent="0.25">
      <c r="A102" s="205"/>
      <c r="B102" s="194"/>
      <c r="C102" s="193"/>
      <c r="D102" s="193"/>
      <c r="E102" s="194"/>
      <c r="F102" s="194"/>
      <c r="G102" s="194"/>
      <c r="H102" s="194"/>
      <c r="I102" s="194"/>
      <c r="J102" s="194"/>
    </row>
    <row r="103" spans="1:10" s="35" customFormat="1" ht="12" customHeight="1" x14ac:dyDescent="0.25">
      <c r="A103" s="222" t="s">
        <v>214</v>
      </c>
      <c r="B103" s="192">
        <v>317</v>
      </c>
      <c r="C103" s="192">
        <v>1</v>
      </c>
      <c r="D103" s="192">
        <v>0</v>
      </c>
      <c r="E103" s="192">
        <v>2</v>
      </c>
      <c r="F103" s="192">
        <v>0</v>
      </c>
      <c r="G103" s="192">
        <v>0</v>
      </c>
      <c r="H103" s="192">
        <v>7</v>
      </c>
      <c r="I103" s="192">
        <v>249</v>
      </c>
      <c r="J103" s="192">
        <v>58</v>
      </c>
    </row>
    <row r="104" spans="1:10" ht="12" customHeight="1" x14ac:dyDescent="0.25">
      <c r="A104" s="205" t="s">
        <v>232</v>
      </c>
      <c r="B104" s="194">
        <v>309</v>
      </c>
      <c r="C104" s="193">
        <v>1</v>
      </c>
      <c r="D104" s="193">
        <v>0</v>
      </c>
      <c r="E104" s="194">
        <v>2</v>
      </c>
      <c r="F104" s="194">
        <v>0</v>
      </c>
      <c r="G104" s="194">
        <v>0</v>
      </c>
      <c r="H104" s="194">
        <v>7</v>
      </c>
      <c r="I104" s="194">
        <v>245</v>
      </c>
      <c r="J104" s="194">
        <v>54</v>
      </c>
    </row>
    <row r="105" spans="1:10" ht="12" customHeight="1" x14ac:dyDescent="0.25">
      <c r="A105" s="205" t="s">
        <v>233</v>
      </c>
      <c r="B105" s="194">
        <v>8</v>
      </c>
      <c r="C105" s="193">
        <v>0</v>
      </c>
      <c r="D105" s="193">
        <v>0</v>
      </c>
      <c r="E105" s="193">
        <v>0</v>
      </c>
      <c r="F105" s="193">
        <v>0</v>
      </c>
      <c r="G105" s="193">
        <v>0</v>
      </c>
      <c r="H105" s="193">
        <v>0</v>
      </c>
      <c r="I105" s="193">
        <v>4</v>
      </c>
      <c r="J105" s="193">
        <v>4</v>
      </c>
    </row>
    <row r="106" spans="1:10" ht="12" customHeight="1" x14ac:dyDescent="0.25">
      <c r="A106" s="205" t="s">
        <v>234</v>
      </c>
      <c r="B106" s="194">
        <v>0</v>
      </c>
      <c r="C106" s="193">
        <v>0</v>
      </c>
      <c r="D106" s="193">
        <v>0</v>
      </c>
      <c r="E106" s="193">
        <v>0</v>
      </c>
      <c r="F106" s="193">
        <v>0</v>
      </c>
      <c r="G106" s="193">
        <v>0</v>
      </c>
      <c r="H106" s="193">
        <v>0</v>
      </c>
      <c r="I106" s="193">
        <v>0</v>
      </c>
      <c r="J106" s="193">
        <v>0</v>
      </c>
    </row>
    <row r="107" spans="1:10" ht="12" customHeight="1" x14ac:dyDescent="0.25">
      <c r="A107" s="205"/>
      <c r="B107" s="194"/>
      <c r="C107" s="193"/>
      <c r="D107" s="193"/>
      <c r="E107" s="193"/>
      <c r="F107" s="193"/>
      <c r="G107" s="193"/>
      <c r="H107" s="193"/>
      <c r="I107" s="193"/>
      <c r="J107" s="193"/>
    </row>
    <row r="108" spans="1:10" s="35" customFormat="1" ht="12" customHeight="1" x14ac:dyDescent="0.25">
      <c r="A108" s="222" t="s">
        <v>215</v>
      </c>
      <c r="B108" s="192">
        <v>178</v>
      </c>
      <c r="C108" s="192">
        <v>1</v>
      </c>
      <c r="D108" s="192">
        <v>3</v>
      </c>
      <c r="E108" s="192">
        <v>1</v>
      </c>
      <c r="F108" s="192">
        <v>0</v>
      </c>
      <c r="G108" s="192">
        <v>0</v>
      </c>
      <c r="H108" s="192">
        <v>1</v>
      </c>
      <c r="I108" s="192">
        <v>109</v>
      </c>
      <c r="J108" s="192">
        <v>63</v>
      </c>
    </row>
    <row r="109" spans="1:10" ht="12" customHeight="1" x14ac:dyDescent="0.25">
      <c r="A109" s="205" t="s">
        <v>232</v>
      </c>
      <c r="B109" s="194">
        <v>157</v>
      </c>
      <c r="C109" s="193">
        <v>1</v>
      </c>
      <c r="D109" s="193">
        <v>3</v>
      </c>
      <c r="E109" s="194">
        <v>1</v>
      </c>
      <c r="F109" s="194">
        <v>0</v>
      </c>
      <c r="G109" s="194">
        <v>0</v>
      </c>
      <c r="H109" s="194">
        <v>1</v>
      </c>
      <c r="I109" s="194">
        <v>105</v>
      </c>
      <c r="J109" s="194">
        <v>46</v>
      </c>
    </row>
    <row r="110" spans="1:10" ht="12" customHeight="1" x14ac:dyDescent="0.25">
      <c r="A110" s="205" t="s">
        <v>233</v>
      </c>
      <c r="B110" s="194">
        <v>16</v>
      </c>
      <c r="C110" s="193">
        <v>0</v>
      </c>
      <c r="D110" s="193">
        <v>0</v>
      </c>
      <c r="E110" s="194">
        <v>0</v>
      </c>
      <c r="F110" s="194">
        <v>0</v>
      </c>
      <c r="G110" s="194">
        <v>0</v>
      </c>
      <c r="H110" s="194">
        <v>0</v>
      </c>
      <c r="I110" s="194">
        <v>4</v>
      </c>
      <c r="J110" s="194">
        <v>12</v>
      </c>
    </row>
    <row r="111" spans="1:10" ht="12" customHeight="1" x14ac:dyDescent="0.25">
      <c r="A111" s="205" t="s">
        <v>234</v>
      </c>
      <c r="B111" s="194">
        <v>5</v>
      </c>
      <c r="C111" s="193">
        <v>0</v>
      </c>
      <c r="D111" s="193">
        <v>0</v>
      </c>
      <c r="E111" s="194">
        <v>0</v>
      </c>
      <c r="F111" s="194">
        <v>0</v>
      </c>
      <c r="G111" s="194">
        <v>0</v>
      </c>
      <c r="H111" s="194">
        <v>0</v>
      </c>
      <c r="I111" s="194">
        <v>0</v>
      </c>
      <c r="J111" s="194">
        <v>5</v>
      </c>
    </row>
    <row r="112" spans="1:10" ht="12" customHeight="1" x14ac:dyDescent="0.25">
      <c r="A112" s="205"/>
      <c r="B112" s="195"/>
      <c r="C112" s="193"/>
      <c r="D112" s="193"/>
      <c r="E112" s="193"/>
      <c r="F112" s="193"/>
      <c r="G112" s="193"/>
      <c r="H112" s="193"/>
      <c r="I112" s="193"/>
      <c r="J112" s="193"/>
    </row>
    <row r="113" spans="1:10" s="35" customFormat="1" ht="12" customHeight="1" x14ac:dyDescent="0.25">
      <c r="A113" s="222" t="s">
        <v>216</v>
      </c>
      <c r="B113" s="192">
        <v>66</v>
      </c>
      <c r="C113" s="192">
        <v>0</v>
      </c>
      <c r="D113" s="192">
        <v>1</v>
      </c>
      <c r="E113" s="192">
        <v>1</v>
      </c>
      <c r="F113" s="192">
        <v>0</v>
      </c>
      <c r="G113" s="192">
        <v>0</v>
      </c>
      <c r="H113" s="192">
        <v>2</v>
      </c>
      <c r="I113" s="192">
        <v>26</v>
      </c>
      <c r="J113" s="192">
        <v>36</v>
      </c>
    </row>
    <row r="114" spans="1:10" ht="12" customHeight="1" x14ac:dyDescent="0.25">
      <c r="A114" s="205" t="s">
        <v>232</v>
      </c>
      <c r="B114" s="194">
        <v>33</v>
      </c>
      <c r="C114" s="193">
        <v>0</v>
      </c>
      <c r="D114" s="193">
        <v>0</v>
      </c>
      <c r="E114" s="193">
        <v>1</v>
      </c>
      <c r="F114" s="193">
        <v>0</v>
      </c>
      <c r="G114" s="193">
        <v>0</v>
      </c>
      <c r="H114" s="193">
        <v>2</v>
      </c>
      <c r="I114" s="193">
        <v>25</v>
      </c>
      <c r="J114" s="193">
        <v>5</v>
      </c>
    </row>
    <row r="115" spans="1:10" ht="12" customHeight="1" x14ac:dyDescent="0.25">
      <c r="A115" s="205" t="s">
        <v>233</v>
      </c>
      <c r="B115" s="194">
        <v>14</v>
      </c>
      <c r="C115" s="193">
        <v>0</v>
      </c>
      <c r="D115" s="193">
        <v>1</v>
      </c>
      <c r="E115" s="193">
        <v>0</v>
      </c>
      <c r="F115" s="193">
        <v>0</v>
      </c>
      <c r="G115" s="193">
        <v>0</v>
      </c>
      <c r="H115" s="193">
        <v>0</v>
      </c>
      <c r="I115" s="193">
        <v>1</v>
      </c>
      <c r="J115" s="193">
        <v>12</v>
      </c>
    </row>
    <row r="116" spans="1:10" ht="12" customHeight="1" x14ac:dyDescent="0.25">
      <c r="A116" s="205" t="s">
        <v>234</v>
      </c>
      <c r="B116" s="194">
        <v>19</v>
      </c>
      <c r="C116" s="193">
        <v>0</v>
      </c>
      <c r="D116" s="193">
        <v>0</v>
      </c>
      <c r="E116" s="193">
        <v>0</v>
      </c>
      <c r="F116" s="193">
        <v>0</v>
      </c>
      <c r="G116" s="193">
        <v>0</v>
      </c>
      <c r="H116" s="193">
        <v>0</v>
      </c>
      <c r="I116" s="193">
        <v>0</v>
      </c>
      <c r="J116" s="193">
        <v>19</v>
      </c>
    </row>
    <row r="117" spans="1:10" ht="12" customHeight="1" x14ac:dyDescent="0.25">
      <c r="A117" s="205"/>
      <c r="B117" s="194"/>
      <c r="C117" s="193"/>
      <c r="D117" s="193"/>
      <c r="E117" s="194"/>
      <c r="F117" s="194"/>
      <c r="G117" s="194"/>
      <c r="H117" s="194"/>
      <c r="I117" s="194"/>
      <c r="J117" s="194"/>
    </row>
    <row r="118" spans="1:10" s="35" customFormat="1" ht="12" customHeight="1" x14ac:dyDescent="0.25">
      <c r="A118" s="222" t="s">
        <v>217</v>
      </c>
      <c r="B118" s="192">
        <v>14</v>
      </c>
      <c r="C118" s="192">
        <v>0</v>
      </c>
      <c r="D118" s="192">
        <v>0</v>
      </c>
      <c r="E118" s="195">
        <v>0</v>
      </c>
      <c r="F118" s="195">
        <v>0</v>
      </c>
      <c r="G118" s="195">
        <v>0</v>
      </c>
      <c r="H118" s="195">
        <v>1</v>
      </c>
      <c r="I118" s="195">
        <v>13</v>
      </c>
      <c r="J118" s="195">
        <v>0</v>
      </c>
    </row>
    <row r="119" spans="1:10" ht="12" customHeight="1" x14ac:dyDescent="0.25">
      <c r="A119" s="205" t="s">
        <v>232</v>
      </c>
      <c r="B119" s="194">
        <v>14</v>
      </c>
      <c r="C119" s="193">
        <v>0</v>
      </c>
      <c r="D119" s="193">
        <v>0</v>
      </c>
      <c r="E119" s="193">
        <v>0</v>
      </c>
      <c r="F119" s="193">
        <v>0</v>
      </c>
      <c r="G119" s="193">
        <v>0</v>
      </c>
      <c r="H119" s="193">
        <v>1</v>
      </c>
      <c r="I119" s="193">
        <v>13</v>
      </c>
      <c r="J119" s="193">
        <v>0</v>
      </c>
    </row>
    <row r="120" spans="1:10" ht="12" customHeight="1" x14ac:dyDescent="0.25">
      <c r="A120" s="205" t="s">
        <v>233</v>
      </c>
      <c r="B120" s="194">
        <v>0</v>
      </c>
      <c r="C120" s="193">
        <v>0</v>
      </c>
      <c r="D120" s="193">
        <v>0</v>
      </c>
      <c r="E120" s="193">
        <v>0</v>
      </c>
      <c r="F120" s="193">
        <v>0</v>
      </c>
      <c r="G120" s="193">
        <v>0</v>
      </c>
      <c r="H120" s="193">
        <v>0</v>
      </c>
      <c r="I120" s="193">
        <v>0</v>
      </c>
      <c r="J120" s="193">
        <v>0</v>
      </c>
    </row>
    <row r="121" spans="1:10" ht="12" customHeight="1" x14ac:dyDescent="0.25">
      <c r="A121" s="205" t="s">
        <v>234</v>
      </c>
      <c r="B121" s="194">
        <v>0</v>
      </c>
      <c r="C121" s="193">
        <v>0</v>
      </c>
      <c r="D121" s="193">
        <v>0</v>
      </c>
      <c r="E121" s="193">
        <v>0</v>
      </c>
      <c r="F121" s="193">
        <v>0</v>
      </c>
      <c r="G121" s="193">
        <v>0</v>
      </c>
      <c r="H121" s="193">
        <v>0</v>
      </c>
      <c r="I121" s="193">
        <v>0</v>
      </c>
      <c r="J121" s="193">
        <v>0</v>
      </c>
    </row>
    <row r="122" spans="1:10" ht="15" customHeight="1" x14ac:dyDescent="0.25">
      <c r="A122" s="325" t="s">
        <v>44</v>
      </c>
      <c r="B122" s="325"/>
      <c r="C122" s="325"/>
      <c r="D122" s="325"/>
      <c r="E122" s="325"/>
      <c r="F122" s="325"/>
      <c r="G122" s="325"/>
      <c r="H122" s="325"/>
      <c r="I122" s="325"/>
      <c r="J122" s="325"/>
    </row>
    <row r="123" spans="1:10" ht="12.75" customHeight="1" x14ac:dyDescent="0.25">
      <c r="A123" s="290"/>
      <c r="B123" s="291"/>
      <c r="C123" s="291"/>
      <c r="D123" s="291"/>
      <c r="E123" s="291"/>
      <c r="F123" s="291"/>
      <c r="G123" s="291"/>
      <c r="H123" s="291"/>
      <c r="I123" s="291"/>
      <c r="J123" s="291"/>
    </row>
    <row r="124" spans="1:10" ht="18" customHeight="1" x14ac:dyDescent="0.25">
      <c r="A124" s="337" t="s">
        <v>324</v>
      </c>
      <c r="B124" s="337" t="s">
        <v>102</v>
      </c>
      <c r="C124" s="337"/>
      <c r="D124" s="337"/>
      <c r="E124" s="337"/>
      <c r="F124" s="337"/>
      <c r="G124" s="337"/>
      <c r="H124" s="337"/>
      <c r="I124" s="337"/>
      <c r="J124" s="337"/>
    </row>
    <row r="125" spans="1:10" ht="33.75" customHeight="1" x14ac:dyDescent="0.25">
      <c r="A125" s="337"/>
      <c r="B125" s="337" t="s">
        <v>86</v>
      </c>
      <c r="C125" s="337" t="s">
        <v>95</v>
      </c>
      <c r="D125" s="337" t="s">
        <v>96</v>
      </c>
      <c r="E125" s="337" t="s">
        <v>101</v>
      </c>
      <c r="F125" s="337"/>
      <c r="G125" s="337" t="s">
        <v>103</v>
      </c>
      <c r="H125" s="337" t="s">
        <v>104</v>
      </c>
      <c r="I125" s="337" t="s">
        <v>97</v>
      </c>
      <c r="J125" s="337" t="s">
        <v>98</v>
      </c>
    </row>
    <row r="126" spans="1:10" ht="21" customHeight="1" x14ac:dyDescent="0.25">
      <c r="A126" s="337"/>
      <c r="B126" s="337"/>
      <c r="C126" s="337"/>
      <c r="D126" s="337"/>
      <c r="E126" s="273" t="s">
        <v>99</v>
      </c>
      <c r="F126" s="273" t="s">
        <v>100</v>
      </c>
      <c r="G126" s="337"/>
      <c r="H126" s="337"/>
      <c r="I126" s="337"/>
      <c r="J126" s="337"/>
    </row>
    <row r="127" spans="1:10" s="35" customFormat="1" ht="12" customHeight="1" x14ac:dyDescent="0.25">
      <c r="A127" s="222" t="s">
        <v>218</v>
      </c>
      <c r="B127" s="192">
        <v>26</v>
      </c>
      <c r="C127" s="192">
        <v>1</v>
      </c>
      <c r="D127" s="192">
        <v>4</v>
      </c>
      <c r="E127" s="192">
        <v>0</v>
      </c>
      <c r="F127" s="192">
        <v>0</v>
      </c>
      <c r="G127" s="192">
        <v>1</v>
      </c>
      <c r="H127" s="192">
        <v>2</v>
      </c>
      <c r="I127" s="192">
        <v>16</v>
      </c>
      <c r="J127" s="192">
        <v>2</v>
      </c>
    </row>
    <row r="128" spans="1:10" ht="12" customHeight="1" x14ac:dyDescent="0.25">
      <c r="A128" s="205" t="s">
        <v>232</v>
      </c>
      <c r="B128" s="194">
        <v>24</v>
      </c>
      <c r="C128" s="194">
        <v>1</v>
      </c>
      <c r="D128" s="194">
        <v>4</v>
      </c>
      <c r="E128" s="194">
        <v>0</v>
      </c>
      <c r="F128" s="194">
        <v>0</v>
      </c>
      <c r="G128" s="194">
        <v>1</v>
      </c>
      <c r="H128" s="194">
        <v>2</v>
      </c>
      <c r="I128" s="194">
        <v>14</v>
      </c>
      <c r="J128" s="194">
        <v>2</v>
      </c>
    </row>
    <row r="129" spans="1:10" ht="12" customHeight="1" x14ac:dyDescent="0.25">
      <c r="A129" s="205" t="s">
        <v>233</v>
      </c>
      <c r="B129" s="194">
        <v>2</v>
      </c>
      <c r="C129" s="193">
        <v>0</v>
      </c>
      <c r="D129" s="194">
        <v>0</v>
      </c>
      <c r="E129" s="194">
        <v>0</v>
      </c>
      <c r="F129" s="194">
        <v>0</v>
      </c>
      <c r="G129" s="194">
        <v>0</v>
      </c>
      <c r="H129" s="194">
        <v>0</v>
      </c>
      <c r="I129" s="194">
        <v>2</v>
      </c>
      <c r="J129" s="194">
        <v>0</v>
      </c>
    </row>
    <row r="130" spans="1:10" ht="12" customHeight="1" x14ac:dyDescent="0.25">
      <c r="A130" s="205" t="s">
        <v>234</v>
      </c>
      <c r="B130" s="194">
        <v>0</v>
      </c>
      <c r="C130" s="193">
        <v>0</v>
      </c>
      <c r="D130" s="193">
        <v>0</v>
      </c>
      <c r="E130" s="193">
        <v>0</v>
      </c>
      <c r="F130" s="193">
        <v>0</v>
      </c>
      <c r="G130" s="193">
        <v>0</v>
      </c>
      <c r="H130" s="193">
        <v>0</v>
      </c>
      <c r="I130" s="193">
        <v>0</v>
      </c>
      <c r="J130" s="193">
        <v>0</v>
      </c>
    </row>
    <row r="131" spans="1:10" ht="12" customHeight="1" x14ac:dyDescent="0.25">
      <c r="A131" s="205"/>
      <c r="B131" s="194"/>
      <c r="C131" s="193"/>
      <c r="D131" s="193"/>
      <c r="E131" s="193"/>
      <c r="F131" s="193"/>
      <c r="G131" s="193"/>
      <c r="H131" s="193"/>
      <c r="I131" s="193"/>
      <c r="J131" s="193"/>
    </row>
    <row r="132" spans="1:10" s="35" customFormat="1" ht="12" customHeight="1" x14ac:dyDescent="0.25">
      <c r="A132" s="204" t="s">
        <v>219</v>
      </c>
      <c r="B132" s="192">
        <v>25</v>
      </c>
      <c r="C132" s="192">
        <v>0</v>
      </c>
      <c r="D132" s="192">
        <v>0</v>
      </c>
      <c r="E132" s="192">
        <v>0</v>
      </c>
      <c r="F132" s="192">
        <v>0</v>
      </c>
      <c r="G132" s="192">
        <v>0</v>
      </c>
      <c r="H132" s="192">
        <v>0</v>
      </c>
      <c r="I132" s="192">
        <v>2</v>
      </c>
      <c r="J132" s="192">
        <v>23</v>
      </c>
    </row>
    <row r="133" spans="1:10" ht="12" customHeight="1" x14ac:dyDescent="0.25">
      <c r="A133" s="205" t="s">
        <v>232</v>
      </c>
      <c r="B133" s="194">
        <v>24</v>
      </c>
      <c r="C133" s="193">
        <v>0</v>
      </c>
      <c r="D133" s="194">
        <v>0</v>
      </c>
      <c r="E133" s="194">
        <v>0</v>
      </c>
      <c r="F133" s="194">
        <v>0</v>
      </c>
      <c r="G133" s="194">
        <v>0</v>
      </c>
      <c r="H133" s="194">
        <v>0</v>
      </c>
      <c r="I133" s="194">
        <v>2</v>
      </c>
      <c r="J133" s="194">
        <v>22</v>
      </c>
    </row>
    <row r="134" spans="1:10" ht="12" customHeight="1" x14ac:dyDescent="0.25">
      <c r="A134" s="205" t="s">
        <v>233</v>
      </c>
      <c r="B134" s="194">
        <v>1</v>
      </c>
      <c r="C134" s="193">
        <v>0</v>
      </c>
      <c r="D134" s="194">
        <v>0</v>
      </c>
      <c r="E134" s="194">
        <v>0</v>
      </c>
      <c r="F134" s="194">
        <v>0</v>
      </c>
      <c r="G134" s="194">
        <v>0</v>
      </c>
      <c r="H134" s="194">
        <v>0</v>
      </c>
      <c r="I134" s="194">
        <v>0</v>
      </c>
      <c r="J134" s="194">
        <v>1</v>
      </c>
    </row>
    <row r="135" spans="1:10" ht="12" customHeight="1" x14ac:dyDescent="0.25">
      <c r="A135" s="205" t="s">
        <v>234</v>
      </c>
      <c r="B135" s="194">
        <v>0</v>
      </c>
      <c r="C135" s="194">
        <v>0</v>
      </c>
      <c r="D135" s="194">
        <v>0</v>
      </c>
      <c r="E135" s="194">
        <v>0</v>
      </c>
      <c r="F135" s="194">
        <v>0</v>
      </c>
      <c r="G135" s="194">
        <v>0</v>
      </c>
      <c r="H135" s="194">
        <v>0</v>
      </c>
      <c r="I135" s="194">
        <v>0</v>
      </c>
      <c r="J135" s="194">
        <v>0</v>
      </c>
    </row>
    <row r="136" spans="1:10" ht="12" customHeight="1" x14ac:dyDescent="0.25">
      <c r="A136" s="205"/>
      <c r="B136" s="194"/>
      <c r="C136" s="193"/>
      <c r="D136" s="194"/>
      <c r="E136" s="194"/>
      <c r="F136" s="194"/>
      <c r="G136" s="194"/>
      <c r="H136" s="194"/>
      <c r="I136" s="194"/>
      <c r="J136" s="194"/>
    </row>
    <row r="137" spans="1:10" s="35" customFormat="1" ht="12" customHeight="1" x14ac:dyDescent="0.25">
      <c r="A137" s="204" t="s">
        <v>220</v>
      </c>
      <c r="B137" s="192">
        <v>50</v>
      </c>
      <c r="C137" s="192">
        <v>1</v>
      </c>
      <c r="D137" s="192">
        <v>0</v>
      </c>
      <c r="E137" s="192">
        <v>0</v>
      </c>
      <c r="F137" s="192">
        <v>0</v>
      </c>
      <c r="G137" s="192">
        <v>0</v>
      </c>
      <c r="H137" s="192">
        <v>5</v>
      </c>
      <c r="I137" s="192">
        <v>37</v>
      </c>
      <c r="J137" s="192">
        <v>7</v>
      </c>
    </row>
    <row r="138" spans="1:10" ht="12" customHeight="1" x14ac:dyDescent="0.25">
      <c r="A138" s="205" t="s">
        <v>232</v>
      </c>
      <c r="B138" s="194">
        <v>47</v>
      </c>
      <c r="C138" s="193">
        <v>1</v>
      </c>
      <c r="D138" s="193">
        <v>0</v>
      </c>
      <c r="E138" s="193">
        <v>0</v>
      </c>
      <c r="F138" s="193">
        <v>0</v>
      </c>
      <c r="G138" s="193">
        <v>0</v>
      </c>
      <c r="H138" s="193">
        <v>4</v>
      </c>
      <c r="I138" s="193">
        <v>35</v>
      </c>
      <c r="J138" s="193">
        <v>7</v>
      </c>
    </row>
    <row r="139" spans="1:10" ht="12" customHeight="1" x14ac:dyDescent="0.25">
      <c r="A139" s="205" t="s">
        <v>233</v>
      </c>
      <c r="B139" s="194">
        <v>3</v>
      </c>
      <c r="C139" s="193">
        <v>0</v>
      </c>
      <c r="D139" s="193">
        <v>0</v>
      </c>
      <c r="E139" s="193">
        <v>0</v>
      </c>
      <c r="F139" s="193">
        <v>0</v>
      </c>
      <c r="G139" s="193">
        <v>0</v>
      </c>
      <c r="H139" s="193">
        <v>1</v>
      </c>
      <c r="I139" s="193">
        <v>2</v>
      </c>
      <c r="J139" s="193">
        <v>0</v>
      </c>
    </row>
    <row r="140" spans="1:10" ht="12" customHeight="1" x14ac:dyDescent="0.25">
      <c r="A140" s="205" t="s">
        <v>234</v>
      </c>
      <c r="B140" s="194">
        <v>0</v>
      </c>
      <c r="C140" s="193">
        <v>0</v>
      </c>
      <c r="D140" s="194">
        <v>0</v>
      </c>
      <c r="E140" s="194">
        <v>0</v>
      </c>
      <c r="F140" s="194">
        <v>0</v>
      </c>
      <c r="G140" s="194">
        <v>0</v>
      </c>
      <c r="H140" s="194">
        <v>0</v>
      </c>
      <c r="I140" s="194">
        <v>0</v>
      </c>
      <c r="J140" s="194">
        <v>0</v>
      </c>
    </row>
    <row r="141" spans="1:10" ht="12" customHeight="1" x14ac:dyDescent="0.25">
      <c r="A141" s="205"/>
      <c r="B141" s="194"/>
      <c r="C141" s="193"/>
      <c r="D141" s="194"/>
      <c r="E141" s="194"/>
      <c r="F141" s="194"/>
      <c r="G141" s="194"/>
      <c r="H141" s="194"/>
      <c r="I141" s="194"/>
      <c r="J141" s="194"/>
    </row>
    <row r="142" spans="1:10" s="35" customFormat="1" ht="12" customHeight="1" x14ac:dyDescent="0.25">
      <c r="A142" s="204" t="s">
        <v>221</v>
      </c>
      <c r="B142" s="192">
        <v>10</v>
      </c>
      <c r="C142" s="192">
        <v>0</v>
      </c>
      <c r="D142" s="192">
        <v>0</v>
      </c>
      <c r="E142" s="192">
        <v>0</v>
      </c>
      <c r="F142" s="192">
        <v>0</v>
      </c>
      <c r="G142" s="192">
        <v>0</v>
      </c>
      <c r="H142" s="192">
        <v>1</v>
      </c>
      <c r="I142" s="192">
        <v>8</v>
      </c>
      <c r="J142" s="192">
        <v>1</v>
      </c>
    </row>
    <row r="143" spans="1:10" ht="12" customHeight="1" x14ac:dyDescent="0.25">
      <c r="A143" s="205" t="s">
        <v>232</v>
      </c>
      <c r="B143" s="194">
        <v>10</v>
      </c>
      <c r="C143" s="193">
        <v>0</v>
      </c>
      <c r="D143" s="194">
        <v>0</v>
      </c>
      <c r="E143" s="194">
        <v>0</v>
      </c>
      <c r="F143" s="194">
        <v>0</v>
      </c>
      <c r="G143" s="194">
        <v>0</v>
      </c>
      <c r="H143" s="194">
        <v>1</v>
      </c>
      <c r="I143" s="194">
        <v>8</v>
      </c>
      <c r="J143" s="194">
        <v>1</v>
      </c>
    </row>
    <row r="144" spans="1:10" ht="12" customHeight="1" x14ac:dyDescent="0.25">
      <c r="A144" s="205" t="s">
        <v>233</v>
      </c>
      <c r="B144" s="194">
        <v>0</v>
      </c>
      <c r="C144" s="193">
        <v>0</v>
      </c>
      <c r="D144" s="193">
        <v>0</v>
      </c>
      <c r="E144" s="193">
        <v>0</v>
      </c>
      <c r="F144" s="193">
        <v>0</v>
      </c>
      <c r="G144" s="193">
        <v>0</v>
      </c>
      <c r="H144" s="193">
        <v>0</v>
      </c>
      <c r="I144" s="193">
        <v>0</v>
      </c>
      <c r="J144" s="193">
        <v>0</v>
      </c>
    </row>
    <row r="145" spans="1:10" ht="12" customHeight="1" x14ac:dyDescent="0.25">
      <c r="A145" s="205" t="s">
        <v>234</v>
      </c>
      <c r="B145" s="194">
        <v>0</v>
      </c>
      <c r="C145" s="193">
        <v>0</v>
      </c>
      <c r="D145" s="193">
        <v>0</v>
      </c>
      <c r="E145" s="193">
        <v>0</v>
      </c>
      <c r="F145" s="193">
        <v>0</v>
      </c>
      <c r="G145" s="193">
        <v>0</v>
      </c>
      <c r="H145" s="193">
        <v>0</v>
      </c>
      <c r="I145" s="193">
        <v>0</v>
      </c>
      <c r="J145" s="193">
        <v>0</v>
      </c>
    </row>
    <row r="146" spans="1:10" ht="12" customHeight="1" x14ac:dyDescent="0.25">
      <c r="A146" s="240"/>
      <c r="B146" s="241"/>
      <c r="C146" s="242"/>
      <c r="D146" s="242"/>
      <c r="E146" s="242"/>
      <c r="F146" s="242"/>
      <c r="G146" s="242"/>
      <c r="H146" s="242"/>
      <c r="I146" s="242"/>
      <c r="J146" s="242"/>
    </row>
    <row r="147" spans="1:10" x14ac:dyDescent="0.25">
      <c r="A147" s="152" t="s">
        <v>298</v>
      </c>
      <c r="B147" s="40"/>
      <c r="C147" s="40"/>
      <c r="D147" s="40"/>
      <c r="E147" s="58"/>
      <c r="F147" s="40"/>
      <c r="G147" s="40"/>
      <c r="H147" s="40"/>
      <c r="I147" s="40"/>
      <c r="J147" s="40"/>
    </row>
    <row r="148" spans="1:10" x14ac:dyDescent="0.25">
      <c r="A148" s="283" t="s">
        <v>344</v>
      </c>
      <c r="B148" s="40"/>
      <c r="C148" s="40"/>
      <c r="D148" s="40"/>
      <c r="E148" s="40"/>
      <c r="F148" s="40"/>
      <c r="G148" s="40"/>
      <c r="H148" s="40"/>
      <c r="I148" s="40"/>
      <c r="J148" s="40"/>
    </row>
    <row r="149" spans="1:10" x14ac:dyDescent="0.25">
      <c r="A149" s="166" t="s">
        <v>359</v>
      </c>
      <c r="B149" s="40"/>
      <c r="C149" s="40"/>
      <c r="D149" s="40"/>
      <c r="E149" s="40"/>
      <c r="F149" s="40"/>
      <c r="G149" s="40"/>
      <c r="H149" s="40"/>
      <c r="I149" s="40"/>
      <c r="J149" s="40"/>
    </row>
    <row r="150" spans="1:10" x14ac:dyDescent="0.25">
      <c r="A150" s="12"/>
      <c r="B150" s="40"/>
      <c r="C150" s="40"/>
      <c r="D150" s="40"/>
      <c r="E150" s="40"/>
      <c r="F150" s="40"/>
      <c r="G150" s="40"/>
      <c r="H150" s="40"/>
      <c r="I150" s="40"/>
      <c r="J150" s="40"/>
    </row>
    <row r="151" spans="1:10" x14ac:dyDescent="0.25">
      <c r="A151" s="292"/>
      <c r="B151" s="40"/>
      <c r="C151" s="40"/>
      <c r="D151" s="40"/>
      <c r="E151" s="40"/>
      <c r="F151" s="40"/>
      <c r="G151" s="40"/>
      <c r="H151" s="40"/>
      <c r="I151" s="40"/>
      <c r="J151" s="40"/>
    </row>
    <row r="152" spans="1:10" x14ac:dyDescent="0.25">
      <c r="A152" s="12"/>
      <c r="B152" s="40"/>
      <c r="C152" s="40"/>
      <c r="D152" s="40"/>
      <c r="E152" s="40"/>
      <c r="F152" s="40"/>
      <c r="G152" s="40"/>
      <c r="H152" s="40"/>
      <c r="I152" s="40"/>
      <c r="J152" s="40"/>
    </row>
    <row r="153" spans="1:10" x14ac:dyDescent="0.25">
      <c r="A153" s="292"/>
      <c r="B153" s="40"/>
      <c r="C153" s="40"/>
      <c r="D153" s="40"/>
      <c r="E153" s="40"/>
      <c r="F153" s="40"/>
      <c r="G153" s="40"/>
      <c r="H153" s="40"/>
      <c r="I153" s="40"/>
      <c r="J153" s="40"/>
    </row>
    <row r="154" spans="1:10" x14ac:dyDescent="0.25">
      <c r="A154" s="12"/>
      <c r="B154" s="40"/>
      <c r="C154" s="40"/>
      <c r="D154" s="40"/>
      <c r="E154" s="40"/>
      <c r="F154" s="40"/>
      <c r="G154" s="40"/>
      <c r="H154" s="40"/>
      <c r="I154" s="40"/>
      <c r="J154" s="40"/>
    </row>
    <row r="155" spans="1:10" ht="12.75" customHeight="1" x14ac:dyDescent="0.25">
      <c r="A155" s="292"/>
      <c r="B155" s="40"/>
      <c r="C155" s="40"/>
      <c r="D155" s="40"/>
      <c r="E155" s="40"/>
      <c r="F155" s="40"/>
      <c r="G155" s="40"/>
      <c r="H155" s="40"/>
      <c r="I155" s="40"/>
      <c r="J155" s="40"/>
    </row>
    <row r="156" spans="1:10" x14ac:dyDescent="0.25">
      <c r="A156" s="12"/>
      <c r="B156" s="40"/>
      <c r="C156" s="40"/>
      <c r="D156" s="40"/>
      <c r="E156" s="40"/>
      <c r="F156" s="40"/>
      <c r="G156" s="40"/>
      <c r="H156" s="40"/>
      <c r="I156" s="40"/>
      <c r="J156" s="40"/>
    </row>
    <row r="157" spans="1:10" x14ac:dyDescent="0.25">
      <c r="B157" s="285"/>
      <c r="C157" s="285"/>
      <c r="D157" s="40"/>
      <c r="E157" s="40"/>
      <c r="F157" s="40"/>
      <c r="G157" s="40"/>
      <c r="H157" s="40"/>
      <c r="I157" s="40"/>
      <c r="J157" s="40"/>
    </row>
  </sheetData>
  <mergeCells count="44">
    <mergeCell ref="G125:G126"/>
    <mergeCell ref="H125:H126"/>
    <mergeCell ref="I125:I126"/>
    <mergeCell ref="J125:J126"/>
    <mergeCell ref="H86:H87"/>
    <mergeCell ref="I86:I87"/>
    <mergeCell ref="J86:J87"/>
    <mergeCell ref="A122:J122"/>
    <mergeCell ref="A124:A126"/>
    <mergeCell ref="B124:J124"/>
    <mergeCell ref="B125:B126"/>
    <mergeCell ref="C125:C126"/>
    <mergeCell ref="D125:D126"/>
    <mergeCell ref="E125:F125"/>
    <mergeCell ref="A83:J83"/>
    <mergeCell ref="A85:A87"/>
    <mergeCell ref="B85:J85"/>
    <mergeCell ref="B86:B87"/>
    <mergeCell ref="C86:C87"/>
    <mergeCell ref="D86:D87"/>
    <mergeCell ref="E86:F86"/>
    <mergeCell ref="G86:G87"/>
    <mergeCell ref="A44:J44"/>
    <mergeCell ref="A46:A48"/>
    <mergeCell ref="B46:J46"/>
    <mergeCell ref="B47:B48"/>
    <mergeCell ref="C47:C48"/>
    <mergeCell ref="D47:D48"/>
    <mergeCell ref="E47:F47"/>
    <mergeCell ref="G47:G48"/>
    <mergeCell ref="H47:H48"/>
    <mergeCell ref="I47:I48"/>
    <mergeCell ref="J47:J48"/>
    <mergeCell ref="A5:J5"/>
    <mergeCell ref="A7:A9"/>
    <mergeCell ref="B7:J7"/>
    <mergeCell ref="B8:B9"/>
    <mergeCell ref="C8:C9"/>
    <mergeCell ref="D8:D9"/>
    <mergeCell ref="E8:F8"/>
    <mergeCell ref="G8:G9"/>
    <mergeCell ref="H8:H9"/>
    <mergeCell ref="I8:I9"/>
    <mergeCell ref="J8:J9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65" firstPageNumber="90" orientation="landscape" r:id="rId1"/>
  <rowBreaks count="3" manualBreakCount="3">
    <brk id="43" max="9" man="1"/>
    <brk id="82" max="9" man="1"/>
    <brk id="121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1"/>
  <sheetViews>
    <sheetView showGridLines="0" zoomScaleNormal="100" zoomScaleSheetLayoutView="100" workbookViewId="0">
      <selection activeCell="A4" sqref="A4:G4"/>
    </sheetView>
  </sheetViews>
  <sheetFormatPr baseColWidth="10" defaultRowHeight="15" x14ac:dyDescent="0.25"/>
  <cols>
    <col min="1" max="1" width="31.140625" customWidth="1"/>
    <col min="2" max="2" width="16.7109375" customWidth="1"/>
    <col min="3" max="3" width="14.5703125" customWidth="1"/>
    <col min="4" max="4" width="14.28515625" customWidth="1"/>
    <col min="5" max="5" width="12.85546875" customWidth="1"/>
    <col min="6" max="7" width="12.7109375" customWidth="1"/>
    <col min="254" max="254" width="23.5703125" customWidth="1"/>
    <col min="255" max="255" width="34" customWidth="1"/>
    <col min="256" max="256" width="13.42578125" customWidth="1"/>
    <col min="257" max="257" width="13.7109375" customWidth="1"/>
    <col min="258" max="258" width="12.42578125" customWidth="1"/>
    <col min="259" max="259" width="11.5703125" customWidth="1"/>
    <col min="261" max="261" width="21" customWidth="1"/>
    <col min="263" max="263" width="14.28515625" customWidth="1"/>
    <col min="510" max="510" width="23.5703125" customWidth="1"/>
    <col min="511" max="511" width="34" customWidth="1"/>
    <col min="512" max="512" width="13.42578125" customWidth="1"/>
    <col min="513" max="513" width="13.7109375" customWidth="1"/>
    <col min="514" max="514" width="12.42578125" customWidth="1"/>
    <col min="515" max="515" width="11.5703125" customWidth="1"/>
    <col min="517" max="517" width="21" customWidth="1"/>
    <col min="519" max="519" width="14.28515625" customWidth="1"/>
    <col min="766" max="766" width="23.5703125" customWidth="1"/>
    <col min="767" max="767" width="34" customWidth="1"/>
    <col min="768" max="768" width="13.42578125" customWidth="1"/>
    <col min="769" max="769" width="13.7109375" customWidth="1"/>
    <col min="770" max="770" width="12.42578125" customWidth="1"/>
    <col min="771" max="771" width="11.5703125" customWidth="1"/>
    <col min="773" max="773" width="21" customWidth="1"/>
    <col min="775" max="775" width="14.28515625" customWidth="1"/>
    <col min="1022" max="1022" width="23.5703125" customWidth="1"/>
    <col min="1023" max="1023" width="34" customWidth="1"/>
    <col min="1024" max="1024" width="13.42578125" customWidth="1"/>
    <col min="1025" max="1025" width="13.7109375" customWidth="1"/>
    <col min="1026" max="1026" width="12.42578125" customWidth="1"/>
    <col min="1027" max="1027" width="11.5703125" customWidth="1"/>
    <col min="1029" max="1029" width="21" customWidth="1"/>
    <col min="1031" max="1031" width="14.28515625" customWidth="1"/>
    <col min="1278" max="1278" width="23.5703125" customWidth="1"/>
    <col min="1279" max="1279" width="34" customWidth="1"/>
    <col min="1280" max="1280" width="13.42578125" customWidth="1"/>
    <col min="1281" max="1281" width="13.7109375" customWidth="1"/>
    <col min="1282" max="1282" width="12.42578125" customWidth="1"/>
    <col min="1283" max="1283" width="11.5703125" customWidth="1"/>
    <col min="1285" max="1285" width="21" customWidth="1"/>
    <col min="1287" max="1287" width="14.28515625" customWidth="1"/>
    <col min="1534" max="1534" width="23.5703125" customWidth="1"/>
    <col min="1535" max="1535" width="34" customWidth="1"/>
    <col min="1536" max="1536" width="13.42578125" customWidth="1"/>
    <col min="1537" max="1537" width="13.7109375" customWidth="1"/>
    <col min="1538" max="1538" width="12.42578125" customWidth="1"/>
    <col min="1539" max="1539" width="11.5703125" customWidth="1"/>
    <col min="1541" max="1541" width="21" customWidth="1"/>
    <col min="1543" max="1543" width="14.28515625" customWidth="1"/>
    <col min="1790" max="1790" width="23.5703125" customWidth="1"/>
    <col min="1791" max="1791" width="34" customWidth="1"/>
    <col min="1792" max="1792" width="13.42578125" customWidth="1"/>
    <col min="1793" max="1793" width="13.7109375" customWidth="1"/>
    <col min="1794" max="1794" width="12.42578125" customWidth="1"/>
    <col min="1795" max="1795" width="11.5703125" customWidth="1"/>
    <col min="1797" max="1797" width="21" customWidth="1"/>
    <col min="1799" max="1799" width="14.28515625" customWidth="1"/>
    <col min="2046" max="2046" width="23.5703125" customWidth="1"/>
    <col min="2047" max="2047" width="34" customWidth="1"/>
    <col min="2048" max="2048" width="13.42578125" customWidth="1"/>
    <col min="2049" max="2049" width="13.7109375" customWidth="1"/>
    <col min="2050" max="2050" width="12.42578125" customWidth="1"/>
    <col min="2051" max="2051" width="11.5703125" customWidth="1"/>
    <col min="2053" max="2053" width="21" customWidth="1"/>
    <col min="2055" max="2055" width="14.28515625" customWidth="1"/>
    <col min="2302" max="2302" width="23.5703125" customWidth="1"/>
    <col min="2303" max="2303" width="34" customWidth="1"/>
    <col min="2304" max="2304" width="13.42578125" customWidth="1"/>
    <col min="2305" max="2305" width="13.7109375" customWidth="1"/>
    <col min="2306" max="2306" width="12.42578125" customWidth="1"/>
    <col min="2307" max="2307" width="11.5703125" customWidth="1"/>
    <col min="2309" max="2309" width="21" customWidth="1"/>
    <col min="2311" max="2311" width="14.28515625" customWidth="1"/>
    <col min="2558" max="2558" width="23.5703125" customWidth="1"/>
    <col min="2559" max="2559" width="34" customWidth="1"/>
    <col min="2560" max="2560" width="13.42578125" customWidth="1"/>
    <col min="2561" max="2561" width="13.7109375" customWidth="1"/>
    <col min="2562" max="2562" width="12.42578125" customWidth="1"/>
    <col min="2563" max="2563" width="11.5703125" customWidth="1"/>
    <col min="2565" max="2565" width="21" customWidth="1"/>
    <col min="2567" max="2567" width="14.28515625" customWidth="1"/>
    <col min="2814" max="2814" width="23.5703125" customWidth="1"/>
    <col min="2815" max="2815" width="34" customWidth="1"/>
    <col min="2816" max="2816" width="13.42578125" customWidth="1"/>
    <col min="2817" max="2817" width="13.7109375" customWidth="1"/>
    <col min="2818" max="2818" width="12.42578125" customWidth="1"/>
    <col min="2819" max="2819" width="11.5703125" customWidth="1"/>
    <col min="2821" max="2821" width="21" customWidth="1"/>
    <col min="2823" max="2823" width="14.28515625" customWidth="1"/>
    <col min="3070" max="3070" width="23.5703125" customWidth="1"/>
    <col min="3071" max="3071" width="34" customWidth="1"/>
    <col min="3072" max="3072" width="13.42578125" customWidth="1"/>
    <col min="3073" max="3073" width="13.7109375" customWidth="1"/>
    <col min="3074" max="3074" width="12.42578125" customWidth="1"/>
    <col min="3075" max="3075" width="11.5703125" customWidth="1"/>
    <col min="3077" max="3077" width="21" customWidth="1"/>
    <col min="3079" max="3079" width="14.28515625" customWidth="1"/>
    <col min="3326" max="3326" width="23.5703125" customWidth="1"/>
    <col min="3327" max="3327" width="34" customWidth="1"/>
    <col min="3328" max="3328" width="13.42578125" customWidth="1"/>
    <col min="3329" max="3329" width="13.7109375" customWidth="1"/>
    <col min="3330" max="3330" width="12.42578125" customWidth="1"/>
    <col min="3331" max="3331" width="11.5703125" customWidth="1"/>
    <col min="3333" max="3333" width="21" customWidth="1"/>
    <col min="3335" max="3335" width="14.28515625" customWidth="1"/>
    <col min="3582" max="3582" width="23.5703125" customWidth="1"/>
    <col min="3583" max="3583" width="34" customWidth="1"/>
    <col min="3584" max="3584" width="13.42578125" customWidth="1"/>
    <col min="3585" max="3585" width="13.7109375" customWidth="1"/>
    <col min="3586" max="3586" width="12.42578125" customWidth="1"/>
    <col min="3587" max="3587" width="11.5703125" customWidth="1"/>
    <col min="3589" max="3589" width="21" customWidth="1"/>
    <col min="3591" max="3591" width="14.28515625" customWidth="1"/>
    <col min="3838" max="3838" width="23.5703125" customWidth="1"/>
    <col min="3839" max="3839" width="34" customWidth="1"/>
    <col min="3840" max="3840" width="13.42578125" customWidth="1"/>
    <col min="3841" max="3841" width="13.7109375" customWidth="1"/>
    <col min="3842" max="3842" width="12.42578125" customWidth="1"/>
    <col min="3843" max="3843" width="11.5703125" customWidth="1"/>
    <col min="3845" max="3845" width="21" customWidth="1"/>
    <col min="3847" max="3847" width="14.28515625" customWidth="1"/>
    <col min="4094" max="4094" width="23.5703125" customWidth="1"/>
    <col min="4095" max="4095" width="34" customWidth="1"/>
    <col min="4096" max="4096" width="13.42578125" customWidth="1"/>
    <col min="4097" max="4097" width="13.7109375" customWidth="1"/>
    <col min="4098" max="4098" width="12.42578125" customWidth="1"/>
    <col min="4099" max="4099" width="11.5703125" customWidth="1"/>
    <col min="4101" max="4101" width="21" customWidth="1"/>
    <col min="4103" max="4103" width="14.28515625" customWidth="1"/>
    <col min="4350" max="4350" width="23.5703125" customWidth="1"/>
    <col min="4351" max="4351" width="34" customWidth="1"/>
    <col min="4352" max="4352" width="13.42578125" customWidth="1"/>
    <col min="4353" max="4353" width="13.7109375" customWidth="1"/>
    <col min="4354" max="4354" width="12.42578125" customWidth="1"/>
    <col min="4355" max="4355" width="11.5703125" customWidth="1"/>
    <col min="4357" max="4357" width="21" customWidth="1"/>
    <col min="4359" max="4359" width="14.28515625" customWidth="1"/>
    <col min="4606" max="4606" width="23.5703125" customWidth="1"/>
    <col min="4607" max="4607" width="34" customWidth="1"/>
    <col min="4608" max="4608" width="13.42578125" customWidth="1"/>
    <col min="4609" max="4609" width="13.7109375" customWidth="1"/>
    <col min="4610" max="4610" width="12.42578125" customWidth="1"/>
    <col min="4611" max="4611" width="11.5703125" customWidth="1"/>
    <col min="4613" max="4613" width="21" customWidth="1"/>
    <col min="4615" max="4615" width="14.28515625" customWidth="1"/>
    <col min="4862" max="4862" width="23.5703125" customWidth="1"/>
    <col min="4863" max="4863" width="34" customWidth="1"/>
    <col min="4864" max="4864" width="13.42578125" customWidth="1"/>
    <col min="4865" max="4865" width="13.7109375" customWidth="1"/>
    <col min="4866" max="4866" width="12.42578125" customWidth="1"/>
    <col min="4867" max="4867" width="11.5703125" customWidth="1"/>
    <col min="4869" max="4869" width="21" customWidth="1"/>
    <col min="4871" max="4871" width="14.28515625" customWidth="1"/>
    <col min="5118" max="5118" width="23.5703125" customWidth="1"/>
    <col min="5119" max="5119" width="34" customWidth="1"/>
    <col min="5120" max="5120" width="13.42578125" customWidth="1"/>
    <col min="5121" max="5121" width="13.7109375" customWidth="1"/>
    <col min="5122" max="5122" width="12.42578125" customWidth="1"/>
    <col min="5123" max="5123" width="11.5703125" customWidth="1"/>
    <col min="5125" max="5125" width="21" customWidth="1"/>
    <col min="5127" max="5127" width="14.28515625" customWidth="1"/>
    <col min="5374" max="5374" width="23.5703125" customWidth="1"/>
    <col min="5375" max="5375" width="34" customWidth="1"/>
    <col min="5376" max="5376" width="13.42578125" customWidth="1"/>
    <col min="5377" max="5377" width="13.7109375" customWidth="1"/>
    <col min="5378" max="5378" width="12.42578125" customWidth="1"/>
    <col min="5379" max="5379" width="11.5703125" customWidth="1"/>
    <col min="5381" max="5381" width="21" customWidth="1"/>
    <col min="5383" max="5383" width="14.28515625" customWidth="1"/>
    <col min="5630" max="5630" width="23.5703125" customWidth="1"/>
    <col min="5631" max="5631" width="34" customWidth="1"/>
    <col min="5632" max="5632" width="13.42578125" customWidth="1"/>
    <col min="5633" max="5633" width="13.7109375" customWidth="1"/>
    <col min="5634" max="5634" width="12.42578125" customWidth="1"/>
    <col min="5635" max="5635" width="11.5703125" customWidth="1"/>
    <col min="5637" max="5637" width="21" customWidth="1"/>
    <col min="5639" max="5639" width="14.28515625" customWidth="1"/>
    <col min="5886" max="5886" width="23.5703125" customWidth="1"/>
    <col min="5887" max="5887" width="34" customWidth="1"/>
    <col min="5888" max="5888" width="13.42578125" customWidth="1"/>
    <col min="5889" max="5889" width="13.7109375" customWidth="1"/>
    <col min="5890" max="5890" width="12.42578125" customWidth="1"/>
    <col min="5891" max="5891" width="11.5703125" customWidth="1"/>
    <col min="5893" max="5893" width="21" customWidth="1"/>
    <col min="5895" max="5895" width="14.28515625" customWidth="1"/>
    <col min="6142" max="6142" width="23.5703125" customWidth="1"/>
    <col min="6143" max="6143" width="34" customWidth="1"/>
    <col min="6144" max="6144" width="13.42578125" customWidth="1"/>
    <col min="6145" max="6145" width="13.7109375" customWidth="1"/>
    <col min="6146" max="6146" width="12.42578125" customWidth="1"/>
    <col min="6147" max="6147" width="11.5703125" customWidth="1"/>
    <col min="6149" max="6149" width="21" customWidth="1"/>
    <col min="6151" max="6151" width="14.28515625" customWidth="1"/>
    <col min="6398" max="6398" width="23.5703125" customWidth="1"/>
    <col min="6399" max="6399" width="34" customWidth="1"/>
    <col min="6400" max="6400" width="13.42578125" customWidth="1"/>
    <col min="6401" max="6401" width="13.7109375" customWidth="1"/>
    <col min="6402" max="6402" width="12.42578125" customWidth="1"/>
    <col min="6403" max="6403" width="11.5703125" customWidth="1"/>
    <col min="6405" max="6405" width="21" customWidth="1"/>
    <col min="6407" max="6407" width="14.28515625" customWidth="1"/>
    <col min="6654" max="6654" width="23.5703125" customWidth="1"/>
    <col min="6655" max="6655" width="34" customWidth="1"/>
    <col min="6656" max="6656" width="13.42578125" customWidth="1"/>
    <col min="6657" max="6657" width="13.7109375" customWidth="1"/>
    <col min="6658" max="6658" width="12.42578125" customWidth="1"/>
    <col min="6659" max="6659" width="11.5703125" customWidth="1"/>
    <col min="6661" max="6661" width="21" customWidth="1"/>
    <col min="6663" max="6663" width="14.28515625" customWidth="1"/>
    <col min="6910" max="6910" width="23.5703125" customWidth="1"/>
    <col min="6911" max="6911" width="34" customWidth="1"/>
    <col min="6912" max="6912" width="13.42578125" customWidth="1"/>
    <col min="6913" max="6913" width="13.7109375" customWidth="1"/>
    <col min="6914" max="6914" width="12.42578125" customWidth="1"/>
    <col min="6915" max="6915" width="11.5703125" customWidth="1"/>
    <col min="6917" max="6917" width="21" customWidth="1"/>
    <col min="6919" max="6919" width="14.28515625" customWidth="1"/>
    <col min="7166" max="7166" width="23.5703125" customWidth="1"/>
    <col min="7167" max="7167" width="34" customWidth="1"/>
    <col min="7168" max="7168" width="13.42578125" customWidth="1"/>
    <col min="7169" max="7169" width="13.7109375" customWidth="1"/>
    <col min="7170" max="7170" width="12.42578125" customWidth="1"/>
    <col min="7171" max="7171" width="11.5703125" customWidth="1"/>
    <col min="7173" max="7173" width="21" customWidth="1"/>
    <col min="7175" max="7175" width="14.28515625" customWidth="1"/>
    <col min="7422" max="7422" width="23.5703125" customWidth="1"/>
    <col min="7423" max="7423" width="34" customWidth="1"/>
    <col min="7424" max="7424" width="13.42578125" customWidth="1"/>
    <col min="7425" max="7425" width="13.7109375" customWidth="1"/>
    <col min="7426" max="7426" width="12.42578125" customWidth="1"/>
    <col min="7427" max="7427" width="11.5703125" customWidth="1"/>
    <col min="7429" max="7429" width="21" customWidth="1"/>
    <col min="7431" max="7431" width="14.28515625" customWidth="1"/>
    <col min="7678" max="7678" width="23.5703125" customWidth="1"/>
    <col min="7679" max="7679" width="34" customWidth="1"/>
    <col min="7680" max="7680" width="13.42578125" customWidth="1"/>
    <col min="7681" max="7681" width="13.7109375" customWidth="1"/>
    <col min="7682" max="7682" width="12.42578125" customWidth="1"/>
    <col min="7683" max="7683" width="11.5703125" customWidth="1"/>
    <col min="7685" max="7685" width="21" customWidth="1"/>
    <col min="7687" max="7687" width="14.28515625" customWidth="1"/>
    <col min="7934" max="7934" width="23.5703125" customWidth="1"/>
    <col min="7935" max="7935" width="34" customWidth="1"/>
    <col min="7936" max="7936" width="13.42578125" customWidth="1"/>
    <col min="7937" max="7937" width="13.7109375" customWidth="1"/>
    <col min="7938" max="7938" width="12.42578125" customWidth="1"/>
    <col min="7939" max="7939" width="11.5703125" customWidth="1"/>
    <col min="7941" max="7941" width="21" customWidth="1"/>
    <col min="7943" max="7943" width="14.28515625" customWidth="1"/>
    <col min="8190" max="8190" width="23.5703125" customWidth="1"/>
    <col min="8191" max="8191" width="34" customWidth="1"/>
    <col min="8192" max="8192" width="13.42578125" customWidth="1"/>
    <col min="8193" max="8193" width="13.7109375" customWidth="1"/>
    <col min="8194" max="8194" width="12.42578125" customWidth="1"/>
    <col min="8195" max="8195" width="11.5703125" customWidth="1"/>
    <col min="8197" max="8197" width="21" customWidth="1"/>
    <col min="8199" max="8199" width="14.28515625" customWidth="1"/>
    <col min="8446" max="8446" width="23.5703125" customWidth="1"/>
    <col min="8447" max="8447" width="34" customWidth="1"/>
    <col min="8448" max="8448" width="13.42578125" customWidth="1"/>
    <col min="8449" max="8449" width="13.7109375" customWidth="1"/>
    <col min="8450" max="8450" width="12.42578125" customWidth="1"/>
    <col min="8451" max="8451" width="11.5703125" customWidth="1"/>
    <col min="8453" max="8453" width="21" customWidth="1"/>
    <col min="8455" max="8455" width="14.28515625" customWidth="1"/>
    <col min="8702" max="8702" width="23.5703125" customWidth="1"/>
    <col min="8703" max="8703" width="34" customWidth="1"/>
    <col min="8704" max="8704" width="13.42578125" customWidth="1"/>
    <col min="8705" max="8705" width="13.7109375" customWidth="1"/>
    <col min="8706" max="8706" width="12.42578125" customWidth="1"/>
    <col min="8707" max="8707" width="11.5703125" customWidth="1"/>
    <col min="8709" max="8709" width="21" customWidth="1"/>
    <col min="8711" max="8711" width="14.28515625" customWidth="1"/>
    <col min="8958" max="8958" width="23.5703125" customWidth="1"/>
    <col min="8959" max="8959" width="34" customWidth="1"/>
    <col min="8960" max="8960" width="13.42578125" customWidth="1"/>
    <col min="8961" max="8961" width="13.7109375" customWidth="1"/>
    <col min="8962" max="8962" width="12.42578125" customWidth="1"/>
    <col min="8963" max="8963" width="11.5703125" customWidth="1"/>
    <col min="8965" max="8965" width="21" customWidth="1"/>
    <col min="8967" max="8967" width="14.28515625" customWidth="1"/>
    <col min="9214" max="9214" width="23.5703125" customWidth="1"/>
    <col min="9215" max="9215" width="34" customWidth="1"/>
    <col min="9216" max="9216" width="13.42578125" customWidth="1"/>
    <col min="9217" max="9217" width="13.7109375" customWidth="1"/>
    <col min="9218" max="9218" width="12.42578125" customWidth="1"/>
    <col min="9219" max="9219" width="11.5703125" customWidth="1"/>
    <col min="9221" max="9221" width="21" customWidth="1"/>
    <col min="9223" max="9223" width="14.28515625" customWidth="1"/>
    <col min="9470" max="9470" width="23.5703125" customWidth="1"/>
    <col min="9471" max="9471" width="34" customWidth="1"/>
    <col min="9472" max="9472" width="13.42578125" customWidth="1"/>
    <col min="9473" max="9473" width="13.7109375" customWidth="1"/>
    <col min="9474" max="9474" width="12.42578125" customWidth="1"/>
    <col min="9475" max="9475" width="11.5703125" customWidth="1"/>
    <col min="9477" max="9477" width="21" customWidth="1"/>
    <col min="9479" max="9479" width="14.28515625" customWidth="1"/>
    <col min="9726" max="9726" width="23.5703125" customWidth="1"/>
    <col min="9727" max="9727" width="34" customWidth="1"/>
    <col min="9728" max="9728" width="13.42578125" customWidth="1"/>
    <col min="9729" max="9729" width="13.7109375" customWidth="1"/>
    <col min="9730" max="9730" width="12.42578125" customWidth="1"/>
    <col min="9731" max="9731" width="11.5703125" customWidth="1"/>
    <col min="9733" max="9733" width="21" customWidth="1"/>
    <col min="9735" max="9735" width="14.28515625" customWidth="1"/>
    <col min="9982" max="9982" width="23.5703125" customWidth="1"/>
    <col min="9983" max="9983" width="34" customWidth="1"/>
    <col min="9984" max="9984" width="13.42578125" customWidth="1"/>
    <col min="9985" max="9985" width="13.7109375" customWidth="1"/>
    <col min="9986" max="9986" width="12.42578125" customWidth="1"/>
    <col min="9987" max="9987" width="11.5703125" customWidth="1"/>
    <col min="9989" max="9989" width="21" customWidth="1"/>
    <col min="9991" max="9991" width="14.28515625" customWidth="1"/>
    <col min="10238" max="10238" width="23.5703125" customWidth="1"/>
    <col min="10239" max="10239" width="34" customWidth="1"/>
    <col min="10240" max="10240" width="13.42578125" customWidth="1"/>
    <col min="10241" max="10241" width="13.7109375" customWidth="1"/>
    <col min="10242" max="10242" width="12.42578125" customWidth="1"/>
    <col min="10243" max="10243" width="11.5703125" customWidth="1"/>
    <col min="10245" max="10245" width="21" customWidth="1"/>
    <col min="10247" max="10247" width="14.28515625" customWidth="1"/>
    <col min="10494" max="10494" width="23.5703125" customWidth="1"/>
    <col min="10495" max="10495" width="34" customWidth="1"/>
    <col min="10496" max="10496" width="13.42578125" customWidth="1"/>
    <col min="10497" max="10497" width="13.7109375" customWidth="1"/>
    <col min="10498" max="10498" width="12.42578125" customWidth="1"/>
    <col min="10499" max="10499" width="11.5703125" customWidth="1"/>
    <col min="10501" max="10501" width="21" customWidth="1"/>
    <col min="10503" max="10503" width="14.28515625" customWidth="1"/>
    <col min="10750" max="10750" width="23.5703125" customWidth="1"/>
    <col min="10751" max="10751" width="34" customWidth="1"/>
    <col min="10752" max="10752" width="13.42578125" customWidth="1"/>
    <col min="10753" max="10753" width="13.7109375" customWidth="1"/>
    <col min="10754" max="10754" width="12.42578125" customWidth="1"/>
    <col min="10755" max="10755" width="11.5703125" customWidth="1"/>
    <col min="10757" max="10757" width="21" customWidth="1"/>
    <col min="10759" max="10759" width="14.28515625" customWidth="1"/>
    <col min="11006" max="11006" width="23.5703125" customWidth="1"/>
    <col min="11007" max="11007" width="34" customWidth="1"/>
    <col min="11008" max="11008" width="13.42578125" customWidth="1"/>
    <col min="11009" max="11009" width="13.7109375" customWidth="1"/>
    <col min="11010" max="11010" width="12.42578125" customWidth="1"/>
    <col min="11011" max="11011" width="11.5703125" customWidth="1"/>
    <col min="11013" max="11013" width="21" customWidth="1"/>
    <col min="11015" max="11015" width="14.28515625" customWidth="1"/>
    <col min="11262" max="11262" width="23.5703125" customWidth="1"/>
    <col min="11263" max="11263" width="34" customWidth="1"/>
    <col min="11264" max="11264" width="13.42578125" customWidth="1"/>
    <col min="11265" max="11265" width="13.7109375" customWidth="1"/>
    <col min="11266" max="11266" width="12.42578125" customWidth="1"/>
    <col min="11267" max="11267" width="11.5703125" customWidth="1"/>
    <col min="11269" max="11269" width="21" customWidth="1"/>
    <col min="11271" max="11271" width="14.28515625" customWidth="1"/>
    <col min="11518" max="11518" width="23.5703125" customWidth="1"/>
    <col min="11519" max="11519" width="34" customWidth="1"/>
    <col min="11520" max="11520" width="13.42578125" customWidth="1"/>
    <col min="11521" max="11521" width="13.7109375" customWidth="1"/>
    <col min="11522" max="11522" width="12.42578125" customWidth="1"/>
    <col min="11523" max="11523" width="11.5703125" customWidth="1"/>
    <col min="11525" max="11525" width="21" customWidth="1"/>
    <col min="11527" max="11527" width="14.28515625" customWidth="1"/>
    <col min="11774" max="11774" width="23.5703125" customWidth="1"/>
    <col min="11775" max="11775" width="34" customWidth="1"/>
    <col min="11776" max="11776" width="13.42578125" customWidth="1"/>
    <col min="11777" max="11777" width="13.7109375" customWidth="1"/>
    <col min="11778" max="11778" width="12.42578125" customWidth="1"/>
    <col min="11779" max="11779" width="11.5703125" customWidth="1"/>
    <col min="11781" max="11781" width="21" customWidth="1"/>
    <col min="11783" max="11783" width="14.28515625" customWidth="1"/>
    <col min="12030" max="12030" width="23.5703125" customWidth="1"/>
    <col min="12031" max="12031" width="34" customWidth="1"/>
    <col min="12032" max="12032" width="13.42578125" customWidth="1"/>
    <col min="12033" max="12033" width="13.7109375" customWidth="1"/>
    <col min="12034" max="12034" width="12.42578125" customWidth="1"/>
    <col min="12035" max="12035" width="11.5703125" customWidth="1"/>
    <col min="12037" max="12037" width="21" customWidth="1"/>
    <col min="12039" max="12039" width="14.28515625" customWidth="1"/>
    <col min="12286" max="12286" width="23.5703125" customWidth="1"/>
    <col min="12287" max="12287" width="34" customWidth="1"/>
    <col min="12288" max="12288" width="13.42578125" customWidth="1"/>
    <col min="12289" max="12289" width="13.7109375" customWidth="1"/>
    <col min="12290" max="12290" width="12.42578125" customWidth="1"/>
    <col min="12291" max="12291" width="11.5703125" customWidth="1"/>
    <col min="12293" max="12293" width="21" customWidth="1"/>
    <col min="12295" max="12295" width="14.28515625" customWidth="1"/>
    <col min="12542" max="12542" width="23.5703125" customWidth="1"/>
    <col min="12543" max="12543" width="34" customWidth="1"/>
    <col min="12544" max="12544" width="13.42578125" customWidth="1"/>
    <col min="12545" max="12545" width="13.7109375" customWidth="1"/>
    <col min="12546" max="12546" width="12.42578125" customWidth="1"/>
    <col min="12547" max="12547" width="11.5703125" customWidth="1"/>
    <col min="12549" max="12549" width="21" customWidth="1"/>
    <col min="12551" max="12551" width="14.28515625" customWidth="1"/>
    <col min="12798" max="12798" width="23.5703125" customWidth="1"/>
    <col min="12799" max="12799" width="34" customWidth="1"/>
    <col min="12800" max="12800" width="13.42578125" customWidth="1"/>
    <col min="12801" max="12801" width="13.7109375" customWidth="1"/>
    <col min="12802" max="12802" width="12.42578125" customWidth="1"/>
    <col min="12803" max="12803" width="11.5703125" customWidth="1"/>
    <col min="12805" max="12805" width="21" customWidth="1"/>
    <col min="12807" max="12807" width="14.28515625" customWidth="1"/>
    <col min="13054" max="13054" width="23.5703125" customWidth="1"/>
    <col min="13055" max="13055" width="34" customWidth="1"/>
    <col min="13056" max="13056" width="13.42578125" customWidth="1"/>
    <col min="13057" max="13057" width="13.7109375" customWidth="1"/>
    <col min="13058" max="13058" width="12.42578125" customWidth="1"/>
    <col min="13059" max="13059" width="11.5703125" customWidth="1"/>
    <col min="13061" max="13061" width="21" customWidth="1"/>
    <col min="13063" max="13063" width="14.28515625" customWidth="1"/>
    <col min="13310" max="13310" width="23.5703125" customWidth="1"/>
    <col min="13311" max="13311" width="34" customWidth="1"/>
    <col min="13312" max="13312" width="13.42578125" customWidth="1"/>
    <col min="13313" max="13313" width="13.7109375" customWidth="1"/>
    <col min="13314" max="13314" width="12.42578125" customWidth="1"/>
    <col min="13315" max="13315" width="11.5703125" customWidth="1"/>
    <col min="13317" max="13317" width="21" customWidth="1"/>
    <col min="13319" max="13319" width="14.28515625" customWidth="1"/>
    <col min="13566" max="13566" width="23.5703125" customWidth="1"/>
    <col min="13567" max="13567" width="34" customWidth="1"/>
    <col min="13568" max="13568" width="13.42578125" customWidth="1"/>
    <col min="13569" max="13569" width="13.7109375" customWidth="1"/>
    <col min="13570" max="13570" width="12.42578125" customWidth="1"/>
    <col min="13571" max="13571" width="11.5703125" customWidth="1"/>
    <col min="13573" max="13573" width="21" customWidth="1"/>
    <col min="13575" max="13575" width="14.28515625" customWidth="1"/>
    <col min="13822" max="13822" width="23.5703125" customWidth="1"/>
    <col min="13823" max="13823" width="34" customWidth="1"/>
    <col min="13824" max="13824" width="13.42578125" customWidth="1"/>
    <col min="13825" max="13825" width="13.7109375" customWidth="1"/>
    <col min="13826" max="13826" width="12.42578125" customWidth="1"/>
    <col min="13827" max="13827" width="11.5703125" customWidth="1"/>
    <col min="13829" max="13829" width="21" customWidth="1"/>
    <col min="13831" max="13831" width="14.28515625" customWidth="1"/>
    <col min="14078" max="14078" width="23.5703125" customWidth="1"/>
    <col min="14079" max="14079" width="34" customWidth="1"/>
    <col min="14080" max="14080" width="13.42578125" customWidth="1"/>
    <col min="14081" max="14081" width="13.7109375" customWidth="1"/>
    <col min="14082" max="14082" width="12.42578125" customWidth="1"/>
    <col min="14083" max="14083" width="11.5703125" customWidth="1"/>
    <col min="14085" max="14085" width="21" customWidth="1"/>
    <col min="14087" max="14087" width="14.28515625" customWidth="1"/>
    <col min="14334" max="14334" width="23.5703125" customWidth="1"/>
    <col min="14335" max="14335" width="34" customWidth="1"/>
    <col min="14336" max="14336" width="13.42578125" customWidth="1"/>
    <col min="14337" max="14337" width="13.7109375" customWidth="1"/>
    <col min="14338" max="14338" width="12.42578125" customWidth="1"/>
    <col min="14339" max="14339" width="11.5703125" customWidth="1"/>
    <col min="14341" max="14341" width="21" customWidth="1"/>
    <col min="14343" max="14343" width="14.28515625" customWidth="1"/>
    <col min="14590" max="14590" width="23.5703125" customWidth="1"/>
    <col min="14591" max="14591" width="34" customWidth="1"/>
    <col min="14592" max="14592" width="13.42578125" customWidth="1"/>
    <col min="14593" max="14593" width="13.7109375" customWidth="1"/>
    <col min="14594" max="14594" width="12.42578125" customWidth="1"/>
    <col min="14595" max="14595" width="11.5703125" customWidth="1"/>
    <col min="14597" max="14597" width="21" customWidth="1"/>
    <col min="14599" max="14599" width="14.28515625" customWidth="1"/>
    <col min="14846" max="14846" width="23.5703125" customWidth="1"/>
    <col min="14847" max="14847" width="34" customWidth="1"/>
    <col min="14848" max="14848" width="13.42578125" customWidth="1"/>
    <col min="14849" max="14849" width="13.7109375" customWidth="1"/>
    <col min="14850" max="14850" width="12.42578125" customWidth="1"/>
    <col min="14851" max="14851" width="11.5703125" customWidth="1"/>
    <col min="14853" max="14853" width="21" customWidth="1"/>
    <col min="14855" max="14855" width="14.28515625" customWidth="1"/>
    <col min="15102" max="15102" width="23.5703125" customWidth="1"/>
    <col min="15103" max="15103" width="34" customWidth="1"/>
    <col min="15104" max="15104" width="13.42578125" customWidth="1"/>
    <col min="15105" max="15105" width="13.7109375" customWidth="1"/>
    <col min="15106" max="15106" width="12.42578125" customWidth="1"/>
    <col min="15107" max="15107" width="11.5703125" customWidth="1"/>
    <col min="15109" max="15109" width="21" customWidth="1"/>
    <col min="15111" max="15111" width="14.28515625" customWidth="1"/>
    <col min="15358" max="15358" width="23.5703125" customWidth="1"/>
    <col min="15359" max="15359" width="34" customWidth="1"/>
    <col min="15360" max="15360" width="13.42578125" customWidth="1"/>
    <col min="15361" max="15361" width="13.7109375" customWidth="1"/>
    <col min="15362" max="15362" width="12.42578125" customWidth="1"/>
    <col min="15363" max="15363" width="11.5703125" customWidth="1"/>
    <col min="15365" max="15365" width="21" customWidth="1"/>
    <col min="15367" max="15367" width="14.28515625" customWidth="1"/>
    <col min="15614" max="15614" width="23.5703125" customWidth="1"/>
    <col min="15615" max="15615" width="34" customWidth="1"/>
    <col min="15616" max="15616" width="13.42578125" customWidth="1"/>
    <col min="15617" max="15617" width="13.7109375" customWidth="1"/>
    <col min="15618" max="15618" width="12.42578125" customWidth="1"/>
    <col min="15619" max="15619" width="11.5703125" customWidth="1"/>
    <col min="15621" max="15621" width="21" customWidth="1"/>
    <col min="15623" max="15623" width="14.28515625" customWidth="1"/>
    <col min="15870" max="15870" width="23.5703125" customWidth="1"/>
    <col min="15871" max="15871" width="34" customWidth="1"/>
    <col min="15872" max="15872" width="13.42578125" customWidth="1"/>
    <col min="15873" max="15873" width="13.7109375" customWidth="1"/>
    <col min="15874" max="15874" width="12.42578125" customWidth="1"/>
    <col min="15875" max="15875" width="11.5703125" customWidth="1"/>
    <col min="15877" max="15877" width="21" customWidth="1"/>
    <col min="15879" max="15879" width="14.28515625" customWidth="1"/>
    <col min="16126" max="16126" width="23.5703125" customWidth="1"/>
    <col min="16127" max="16127" width="34" customWidth="1"/>
    <col min="16128" max="16128" width="13.42578125" customWidth="1"/>
    <col min="16129" max="16129" width="13.7109375" customWidth="1"/>
    <col min="16130" max="16130" width="12.42578125" customWidth="1"/>
    <col min="16131" max="16131" width="11.5703125" customWidth="1"/>
    <col min="16133" max="16133" width="21" customWidth="1"/>
    <col min="16135" max="16135" width="14.28515625" customWidth="1"/>
  </cols>
  <sheetData>
    <row r="4" spans="1:9" ht="13.5" customHeight="1" x14ac:dyDescent="0.25">
      <c r="A4" s="325" t="s">
        <v>45</v>
      </c>
      <c r="B4" s="325"/>
      <c r="C4" s="325"/>
      <c r="D4" s="325"/>
      <c r="E4" s="325"/>
      <c r="F4" s="325"/>
      <c r="G4" s="325"/>
    </row>
    <row r="5" spans="1:9" ht="13.5" customHeight="1" x14ac:dyDescent="0.25">
      <c r="A5" s="147"/>
      <c r="B5" s="147"/>
      <c r="C5" s="147"/>
      <c r="D5" s="147"/>
      <c r="E5" s="147"/>
      <c r="F5" s="147"/>
      <c r="G5" s="147"/>
    </row>
    <row r="6" spans="1:9" ht="13.5" customHeight="1" x14ac:dyDescent="0.25">
      <c r="A6" s="344" t="s">
        <v>325</v>
      </c>
      <c r="B6" s="344" t="s">
        <v>105</v>
      </c>
      <c r="C6" s="344" t="s">
        <v>75</v>
      </c>
      <c r="D6" s="344"/>
      <c r="E6" s="344"/>
      <c r="F6" s="344"/>
      <c r="G6" s="344"/>
    </row>
    <row r="7" spans="1:9" ht="13.5" customHeight="1" x14ac:dyDescent="0.25">
      <c r="A7" s="344"/>
      <c r="B7" s="344"/>
      <c r="C7" s="344" t="s">
        <v>106</v>
      </c>
      <c r="D7" s="344" t="s">
        <v>111</v>
      </c>
      <c r="E7" s="344"/>
      <c r="F7" s="344"/>
      <c r="G7" s="344"/>
    </row>
    <row r="8" spans="1:9" ht="14.25" customHeight="1" x14ac:dyDescent="0.25">
      <c r="A8" s="344"/>
      <c r="B8" s="344"/>
      <c r="C8" s="344"/>
      <c r="D8" s="154">
        <v>1</v>
      </c>
      <c r="E8" s="154">
        <v>2</v>
      </c>
      <c r="F8" s="154">
        <v>3</v>
      </c>
      <c r="G8" s="154" t="s">
        <v>107</v>
      </c>
      <c r="I8" s="30"/>
    </row>
    <row r="9" spans="1:9" s="35" customFormat="1" ht="12" customHeight="1" x14ac:dyDescent="0.25">
      <c r="A9" s="202" t="s">
        <v>230</v>
      </c>
      <c r="B9" s="234">
        <v>29785</v>
      </c>
      <c r="C9" s="234">
        <v>25701</v>
      </c>
      <c r="D9" s="235">
        <v>10193</v>
      </c>
      <c r="E9" s="235">
        <v>12644</v>
      </c>
      <c r="F9" s="235">
        <v>2385</v>
      </c>
      <c r="G9" s="235">
        <v>479</v>
      </c>
      <c r="H9" s="229"/>
    </row>
    <row r="10" spans="1:9" ht="12" customHeight="1" x14ac:dyDescent="0.25">
      <c r="A10" s="203" t="s">
        <v>171</v>
      </c>
      <c r="B10" s="182">
        <v>2723</v>
      </c>
      <c r="C10" s="182">
        <v>2431</v>
      </c>
      <c r="D10" s="182">
        <v>300</v>
      </c>
      <c r="E10" s="182">
        <v>1408</v>
      </c>
      <c r="F10" s="182">
        <v>673</v>
      </c>
      <c r="G10" s="182">
        <v>50</v>
      </c>
      <c r="H10" s="229"/>
      <c r="I10" s="35"/>
    </row>
    <row r="11" spans="1:9" ht="12" customHeight="1" x14ac:dyDescent="0.25">
      <c r="A11" s="203" t="s">
        <v>172</v>
      </c>
      <c r="B11" s="182">
        <v>305</v>
      </c>
      <c r="C11" s="182">
        <v>269</v>
      </c>
      <c r="D11" s="182">
        <v>108</v>
      </c>
      <c r="E11" s="182">
        <v>133</v>
      </c>
      <c r="F11" s="182">
        <v>21</v>
      </c>
      <c r="G11" s="182">
        <v>7</v>
      </c>
      <c r="H11" s="229"/>
      <c r="I11" s="35"/>
    </row>
    <row r="12" spans="1:9" ht="12" customHeight="1" x14ac:dyDescent="0.25">
      <c r="A12" s="203" t="s">
        <v>173</v>
      </c>
      <c r="B12" s="182">
        <v>545</v>
      </c>
      <c r="C12" s="182">
        <v>476</v>
      </c>
      <c r="D12" s="182">
        <v>127</v>
      </c>
      <c r="E12" s="182">
        <v>302</v>
      </c>
      <c r="F12" s="182">
        <v>34</v>
      </c>
      <c r="G12" s="182">
        <v>13</v>
      </c>
      <c r="H12" s="229"/>
      <c r="I12" s="35"/>
    </row>
    <row r="13" spans="1:9" ht="12" customHeight="1" x14ac:dyDescent="0.25">
      <c r="A13" s="203" t="s">
        <v>174</v>
      </c>
      <c r="B13" s="182">
        <v>366</v>
      </c>
      <c r="C13" s="182">
        <v>325</v>
      </c>
      <c r="D13" s="182">
        <v>132</v>
      </c>
      <c r="E13" s="182">
        <v>158</v>
      </c>
      <c r="F13" s="182">
        <v>33</v>
      </c>
      <c r="G13" s="182">
        <v>2</v>
      </c>
      <c r="H13" s="229"/>
      <c r="I13" s="35"/>
    </row>
    <row r="14" spans="1:9" ht="12" customHeight="1" x14ac:dyDescent="0.25">
      <c r="A14" s="203" t="s">
        <v>175</v>
      </c>
      <c r="B14" s="182">
        <v>555</v>
      </c>
      <c r="C14" s="182">
        <v>443</v>
      </c>
      <c r="D14" s="182">
        <v>175</v>
      </c>
      <c r="E14" s="182">
        <v>226</v>
      </c>
      <c r="F14" s="182">
        <v>36</v>
      </c>
      <c r="G14" s="182">
        <v>6</v>
      </c>
      <c r="H14" s="229"/>
      <c r="I14" s="35"/>
    </row>
    <row r="15" spans="1:9" ht="12" customHeight="1" x14ac:dyDescent="0.25">
      <c r="A15" s="203" t="s">
        <v>176</v>
      </c>
      <c r="B15" s="182">
        <v>1012</v>
      </c>
      <c r="C15" s="182">
        <v>846</v>
      </c>
      <c r="D15" s="182">
        <v>206</v>
      </c>
      <c r="E15" s="182">
        <v>486</v>
      </c>
      <c r="F15" s="182">
        <v>119</v>
      </c>
      <c r="G15" s="182">
        <v>35</v>
      </c>
      <c r="H15" s="229"/>
      <c r="I15" s="35"/>
    </row>
    <row r="16" spans="1:9" ht="12" customHeight="1" x14ac:dyDescent="0.25">
      <c r="A16" s="203" t="s">
        <v>177</v>
      </c>
      <c r="B16" s="182">
        <v>1158</v>
      </c>
      <c r="C16" s="182">
        <v>1057</v>
      </c>
      <c r="D16" s="182">
        <v>541</v>
      </c>
      <c r="E16" s="182">
        <v>408</v>
      </c>
      <c r="F16" s="182">
        <v>91</v>
      </c>
      <c r="G16" s="182">
        <v>17</v>
      </c>
      <c r="H16" s="229"/>
      <c r="I16" s="35"/>
    </row>
    <row r="17" spans="1:9" ht="12" customHeight="1" x14ac:dyDescent="0.25">
      <c r="A17" s="203" t="s">
        <v>178</v>
      </c>
      <c r="B17" s="182">
        <v>416</v>
      </c>
      <c r="C17" s="182">
        <v>372</v>
      </c>
      <c r="D17" s="182">
        <v>289</v>
      </c>
      <c r="E17" s="182">
        <v>72</v>
      </c>
      <c r="F17" s="182">
        <v>9</v>
      </c>
      <c r="G17" s="182">
        <v>2</v>
      </c>
      <c r="H17" s="229"/>
      <c r="I17" s="35"/>
    </row>
    <row r="18" spans="1:9" ht="12" customHeight="1" x14ac:dyDescent="0.25">
      <c r="A18" s="203" t="s">
        <v>179</v>
      </c>
      <c r="B18" s="182">
        <v>8498</v>
      </c>
      <c r="C18" s="182">
        <v>7365</v>
      </c>
      <c r="D18" s="182">
        <v>1921</v>
      </c>
      <c r="E18" s="182">
        <v>5186</v>
      </c>
      <c r="F18" s="182">
        <v>214</v>
      </c>
      <c r="G18" s="182">
        <v>44</v>
      </c>
      <c r="H18" s="229"/>
      <c r="I18" s="35"/>
    </row>
    <row r="19" spans="1:9" ht="12" customHeight="1" x14ac:dyDescent="0.25">
      <c r="A19" s="203" t="s">
        <v>180</v>
      </c>
      <c r="B19" s="182">
        <v>1237</v>
      </c>
      <c r="C19" s="182">
        <v>1061</v>
      </c>
      <c r="D19" s="182">
        <v>446</v>
      </c>
      <c r="E19" s="182">
        <v>518</v>
      </c>
      <c r="F19" s="182">
        <v>79</v>
      </c>
      <c r="G19" s="182">
        <v>18</v>
      </c>
      <c r="H19" s="229"/>
      <c r="I19" s="35"/>
    </row>
    <row r="20" spans="1:9" ht="12" customHeight="1" x14ac:dyDescent="0.25">
      <c r="A20" s="203" t="s">
        <v>181</v>
      </c>
      <c r="B20" s="182">
        <v>1434</v>
      </c>
      <c r="C20" s="182">
        <v>1216</v>
      </c>
      <c r="D20" s="182">
        <v>544</v>
      </c>
      <c r="E20" s="182">
        <v>422</v>
      </c>
      <c r="F20" s="182">
        <v>196</v>
      </c>
      <c r="G20" s="182">
        <v>54</v>
      </c>
      <c r="H20" s="229"/>
      <c r="I20" s="35"/>
    </row>
    <row r="21" spans="1:9" ht="12" customHeight="1" x14ac:dyDescent="0.25">
      <c r="A21" s="203" t="s">
        <v>182</v>
      </c>
      <c r="B21" s="182">
        <v>865</v>
      </c>
      <c r="C21" s="182">
        <v>748</v>
      </c>
      <c r="D21" s="182">
        <v>606</v>
      </c>
      <c r="E21" s="182">
        <v>113</v>
      </c>
      <c r="F21" s="182">
        <v>23</v>
      </c>
      <c r="G21" s="182">
        <v>6</v>
      </c>
      <c r="H21" s="229"/>
      <c r="I21" s="35"/>
    </row>
    <row r="22" spans="1:9" ht="12" customHeight="1" x14ac:dyDescent="0.25">
      <c r="A22" s="203" t="s">
        <v>183</v>
      </c>
      <c r="B22" s="182">
        <v>2676</v>
      </c>
      <c r="C22" s="182">
        <v>2475</v>
      </c>
      <c r="D22" s="182">
        <v>1950</v>
      </c>
      <c r="E22" s="182">
        <v>482</v>
      </c>
      <c r="F22" s="182">
        <v>38</v>
      </c>
      <c r="G22" s="182">
        <v>5</v>
      </c>
      <c r="H22" s="229"/>
      <c r="I22" s="35"/>
    </row>
    <row r="23" spans="1:9" ht="12" customHeight="1" x14ac:dyDescent="0.25">
      <c r="A23" s="203" t="s">
        <v>184</v>
      </c>
      <c r="B23" s="182">
        <v>345</v>
      </c>
      <c r="C23" s="182">
        <v>258</v>
      </c>
      <c r="D23" s="182">
        <v>174</v>
      </c>
      <c r="E23" s="182">
        <v>78</v>
      </c>
      <c r="F23" s="182">
        <v>5</v>
      </c>
      <c r="G23" s="182">
        <v>1</v>
      </c>
      <c r="H23" s="229"/>
      <c r="I23" s="35"/>
    </row>
    <row r="24" spans="1:9" ht="12" customHeight="1" x14ac:dyDescent="0.25">
      <c r="A24" s="203" t="s">
        <v>185</v>
      </c>
      <c r="B24" s="182">
        <v>238</v>
      </c>
      <c r="C24" s="182">
        <v>179</v>
      </c>
      <c r="D24" s="182">
        <v>112</v>
      </c>
      <c r="E24" s="182">
        <v>61</v>
      </c>
      <c r="F24" s="182">
        <v>6</v>
      </c>
      <c r="G24" s="182">
        <v>0</v>
      </c>
      <c r="H24" s="229"/>
      <c r="I24" s="35"/>
    </row>
    <row r="25" spans="1:9" ht="12" customHeight="1" x14ac:dyDescent="0.25">
      <c r="A25" s="203" t="s">
        <v>186</v>
      </c>
      <c r="B25" s="182">
        <v>112</v>
      </c>
      <c r="C25" s="182">
        <v>81</v>
      </c>
      <c r="D25" s="182">
        <v>51</v>
      </c>
      <c r="E25" s="182">
        <v>20</v>
      </c>
      <c r="F25" s="182">
        <v>8</v>
      </c>
      <c r="G25" s="182">
        <v>2</v>
      </c>
      <c r="H25" s="229"/>
      <c r="I25" s="35"/>
    </row>
    <row r="26" spans="1:9" ht="12" customHeight="1" x14ac:dyDescent="0.25">
      <c r="A26" s="203" t="s">
        <v>187</v>
      </c>
      <c r="B26" s="182">
        <v>2738</v>
      </c>
      <c r="C26" s="182">
        <v>2284</v>
      </c>
      <c r="D26" s="182">
        <v>617</v>
      </c>
      <c r="E26" s="182">
        <v>1172</v>
      </c>
      <c r="F26" s="182">
        <v>369</v>
      </c>
      <c r="G26" s="182">
        <v>126</v>
      </c>
      <c r="H26" s="229"/>
      <c r="I26" s="35"/>
    </row>
    <row r="27" spans="1:9" ht="12" customHeight="1" x14ac:dyDescent="0.25">
      <c r="A27" s="203" t="s">
        <v>188</v>
      </c>
      <c r="B27" s="182">
        <v>2034</v>
      </c>
      <c r="C27" s="182">
        <v>1691</v>
      </c>
      <c r="D27" s="182">
        <v>617</v>
      </c>
      <c r="E27" s="182">
        <v>667</v>
      </c>
      <c r="F27" s="182">
        <v>338</v>
      </c>
      <c r="G27" s="182">
        <v>69</v>
      </c>
      <c r="H27" s="229"/>
      <c r="I27" s="35"/>
    </row>
    <row r="28" spans="1:9" ht="12" customHeight="1" x14ac:dyDescent="0.25">
      <c r="A28" s="203" t="s">
        <v>189</v>
      </c>
      <c r="B28" s="182">
        <v>295</v>
      </c>
      <c r="C28" s="182">
        <v>207</v>
      </c>
      <c r="D28" s="182">
        <v>127</v>
      </c>
      <c r="E28" s="182">
        <v>56</v>
      </c>
      <c r="F28" s="182">
        <v>21</v>
      </c>
      <c r="G28" s="182">
        <v>3</v>
      </c>
      <c r="H28" s="229"/>
      <c r="I28" s="35"/>
    </row>
    <row r="29" spans="1:9" ht="12" customHeight="1" x14ac:dyDescent="0.25">
      <c r="A29" s="203" t="s">
        <v>190</v>
      </c>
      <c r="B29" s="182">
        <v>140</v>
      </c>
      <c r="C29" s="182">
        <v>114</v>
      </c>
      <c r="D29" s="182">
        <v>52</v>
      </c>
      <c r="E29" s="182">
        <v>44</v>
      </c>
      <c r="F29" s="182">
        <v>18</v>
      </c>
      <c r="G29" s="182">
        <v>0</v>
      </c>
      <c r="H29" s="229"/>
      <c r="I29" s="35"/>
    </row>
    <row r="30" spans="1:9" ht="12" customHeight="1" x14ac:dyDescent="0.25">
      <c r="A30" s="203" t="s">
        <v>191</v>
      </c>
      <c r="B30" s="182">
        <v>389</v>
      </c>
      <c r="C30" s="182">
        <v>320</v>
      </c>
      <c r="D30" s="182">
        <v>240</v>
      </c>
      <c r="E30" s="182">
        <v>71</v>
      </c>
      <c r="F30" s="182">
        <v>7</v>
      </c>
      <c r="G30" s="182">
        <v>2</v>
      </c>
      <c r="H30" s="229"/>
      <c r="I30" s="35"/>
    </row>
    <row r="31" spans="1:9" ht="12" customHeight="1" x14ac:dyDescent="0.25">
      <c r="A31" s="203" t="s">
        <v>192</v>
      </c>
      <c r="B31" s="182">
        <v>155</v>
      </c>
      <c r="C31" s="182">
        <v>107</v>
      </c>
      <c r="D31" s="182">
        <v>75</v>
      </c>
      <c r="E31" s="182">
        <v>29</v>
      </c>
      <c r="F31" s="182">
        <v>3</v>
      </c>
      <c r="G31" s="182">
        <v>0</v>
      </c>
      <c r="H31" s="229"/>
      <c r="I31" s="35"/>
    </row>
    <row r="32" spans="1:9" ht="12" customHeight="1" x14ac:dyDescent="0.25">
      <c r="A32" s="203" t="s">
        <v>193</v>
      </c>
      <c r="B32" s="182">
        <v>955</v>
      </c>
      <c r="C32" s="182">
        <v>842</v>
      </c>
      <c r="D32" s="182">
        <v>439</v>
      </c>
      <c r="E32" s="182">
        <v>374</v>
      </c>
      <c r="F32" s="182">
        <v>25</v>
      </c>
      <c r="G32" s="182">
        <v>4</v>
      </c>
      <c r="H32" s="229"/>
      <c r="I32" s="35"/>
    </row>
    <row r="33" spans="1:9" ht="12" customHeight="1" x14ac:dyDescent="0.25">
      <c r="A33" s="203" t="s">
        <v>194</v>
      </c>
      <c r="B33" s="182">
        <v>594</v>
      </c>
      <c r="C33" s="182">
        <v>534</v>
      </c>
      <c r="D33" s="182">
        <v>344</v>
      </c>
      <c r="E33" s="182">
        <v>158</v>
      </c>
      <c r="F33" s="182">
        <v>19</v>
      </c>
      <c r="G33" s="182">
        <v>13</v>
      </c>
      <c r="H33" s="229"/>
      <c r="I33" s="35"/>
    </row>
    <row r="34" spans="1:9" ht="14.25" customHeight="1" x14ac:dyDescent="0.25">
      <c r="A34" s="13"/>
      <c r="B34" s="19"/>
      <c r="C34" s="19"/>
      <c r="D34" s="14"/>
      <c r="E34" s="14"/>
      <c r="F34" s="14"/>
      <c r="G34" s="14"/>
    </row>
    <row r="35" spans="1:9" ht="12" customHeight="1" x14ac:dyDescent="0.25">
      <c r="A35" s="152" t="s">
        <v>73</v>
      </c>
      <c r="B35" s="14"/>
      <c r="C35" s="14"/>
      <c r="D35" s="14"/>
      <c r="E35" s="14"/>
      <c r="F35" s="14"/>
      <c r="G35" s="14"/>
    </row>
    <row r="36" spans="1:9" ht="15" customHeight="1" x14ac:dyDescent="0.25">
      <c r="A36" s="166" t="s">
        <v>342</v>
      </c>
      <c r="B36" s="14"/>
      <c r="C36" s="14"/>
      <c r="D36" s="14"/>
      <c r="E36" s="14"/>
      <c r="F36" s="14"/>
      <c r="G36" s="14"/>
    </row>
    <row r="37" spans="1:9" x14ac:dyDescent="0.25">
      <c r="A37" s="166" t="s">
        <v>359</v>
      </c>
      <c r="B37" s="14"/>
      <c r="C37" s="14"/>
      <c r="D37" s="14"/>
      <c r="E37" s="14"/>
      <c r="F37" s="14"/>
      <c r="G37" s="14"/>
    </row>
    <row r="38" spans="1:9" x14ac:dyDescent="0.25">
      <c r="B38" s="14"/>
      <c r="C38" s="14"/>
      <c r="D38" s="14"/>
      <c r="E38" s="14"/>
      <c r="F38" s="14"/>
      <c r="G38" s="14"/>
    </row>
    <row r="39" spans="1:9" x14ac:dyDescent="0.25">
      <c r="B39" s="14"/>
      <c r="C39" s="14"/>
      <c r="D39" s="14"/>
      <c r="E39" s="14"/>
      <c r="F39" s="14"/>
      <c r="G39" s="14"/>
    </row>
    <row r="40" spans="1:9" x14ac:dyDescent="0.25">
      <c r="B40" s="14"/>
      <c r="C40" s="14"/>
      <c r="D40" s="14"/>
      <c r="E40" s="14"/>
      <c r="F40" s="14"/>
      <c r="G40" s="14"/>
    </row>
    <row r="41" spans="1:9" x14ac:dyDescent="0.25">
      <c r="B41" s="14"/>
      <c r="C41" s="14"/>
      <c r="D41" s="14"/>
      <c r="E41" s="14"/>
      <c r="F41" s="14"/>
      <c r="G41" s="14"/>
    </row>
  </sheetData>
  <mergeCells count="6">
    <mergeCell ref="A4:G4"/>
    <mergeCell ref="A6:A8"/>
    <mergeCell ref="B6:B8"/>
    <mergeCell ref="C6:G6"/>
    <mergeCell ref="C7:C8"/>
    <mergeCell ref="D7:G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80" firstPageNumber="9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7"/>
  <sheetViews>
    <sheetView showGridLines="0" zoomScaleNormal="100" zoomScaleSheetLayoutView="100" zoomScalePageLayoutView="70" workbookViewId="0">
      <selection activeCell="A4" sqref="A4:K4"/>
    </sheetView>
  </sheetViews>
  <sheetFormatPr baseColWidth="10" defaultRowHeight="15" x14ac:dyDescent="0.25"/>
  <cols>
    <col min="1" max="1" width="29.7109375" customWidth="1"/>
    <col min="2" max="11" width="11.7109375" style="41" customWidth="1"/>
  </cols>
  <sheetData>
    <row r="4" spans="1:11" ht="14.25" customHeight="1" x14ac:dyDescent="0.25">
      <c r="A4" s="325" t="s">
        <v>46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3.5" customHeight="1" x14ac:dyDescent="0.25">
      <c r="A5" s="20"/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8" customHeight="1" x14ac:dyDescent="0.25">
      <c r="A6" s="344" t="s">
        <v>325</v>
      </c>
      <c r="B6" s="344" t="s">
        <v>108</v>
      </c>
      <c r="C6" s="344"/>
      <c r="D6" s="344"/>
      <c r="E6" s="344"/>
      <c r="F6" s="344"/>
      <c r="G6" s="344" t="s">
        <v>97</v>
      </c>
      <c r="H6" s="344"/>
      <c r="I6" s="344"/>
      <c r="J6" s="344"/>
      <c r="K6" s="344"/>
    </row>
    <row r="7" spans="1:11" ht="18" customHeight="1" x14ac:dyDescent="0.25">
      <c r="A7" s="344"/>
      <c r="B7" s="344" t="s">
        <v>109</v>
      </c>
      <c r="C7" s="344" t="s">
        <v>110</v>
      </c>
      <c r="D7" s="344"/>
      <c r="E7" s="344"/>
      <c r="F7" s="344"/>
      <c r="G7" s="344" t="s">
        <v>109</v>
      </c>
      <c r="H7" s="344" t="s">
        <v>110</v>
      </c>
      <c r="I7" s="344"/>
      <c r="J7" s="344"/>
      <c r="K7" s="344"/>
    </row>
    <row r="8" spans="1:11" ht="16.5" customHeight="1" x14ac:dyDescent="0.25">
      <c r="A8" s="344"/>
      <c r="B8" s="344"/>
      <c r="C8" s="154">
        <v>1</v>
      </c>
      <c r="D8" s="154">
        <v>2</v>
      </c>
      <c r="E8" s="154">
        <v>3</v>
      </c>
      <c r="F8" s="154" t="s">
        <v>112</v>
      </c>
      <c r="G8" s="344"/>
      <c r="H8" s="154">
        <v>1</v>
      </c>
      <c r="I8" s="154">
        <v>2</v>
      </c>
      <c r="J8" s="154">
        <v>3</v>
      </c>
      <c r="K8" s="154" t="s">
        <v>112</v>
      </c>
    </row>
    <row r="9" spans="1:11" s="181" customFormat="1" ht="13.15" customHeight="1" x14ac:dyDescent="0.25">
      <c r="A9" s="202" t="s">
        <v>230</v>
      </c>
      <c r="B9" s="237">
        <v>2283</v>
      </c>
      <c r="C9" s="235">
        <v>1498</v>
      </c>
      <c r="D9" s="235">
        <v>499</v>
      </c>
      <c r="E9" s="235">
        <v>182</v>
      </c>
      <c r="F9" s="235">
        <v>104</v>
      </c>
      <c r="G9" s="237">
        <v>1801</v>
      </c>
      <c r="H9" s="182">
        <v>0</v>
      </c>
      <c r="I9" s="235">
        <v>1007</v>
      </c>
      <c r="J9" s="235">
        <v>479</v>
      </c>
      <c r="K9" s="235">
        <v>315</v>
      </c>
    </row>
    <row r="10" spans="1:11" ht="13.15" customHeight="1" x14ac:dyDescent="0.25">
      <c r="A10" s="203" t="s">
        <v>171</v>
      </c>
      <c r="B10" s="182">
        <v>193</v>
      </c>
      <c r="C10" s="182">
        <v>121</v>
      </c>
      <c r="D10" s="182">
        <v>45</v>
      </c>
      <c r="E10" s="182">
        <v>18</v>
      </c>
      <c r="F10" s="182">
        <v>9</v>
      </c>
      <c r="G10" s="182">
        <v>99</v>
      </c>
      <c r="H10" s="182">
        <v>0</v>
      </c>
      <c r="I10" s="182">
        <v>26</v>
      </c>
      <c r="J10" s="182">
        <v>46</v>
      </c>
      <c r="K10" s="182">
        <v>27</v>
      </c>
    </row>
    <row r="11" spans="1:11" ht="13.15" customHeight="1" x14ac:dyDescent="0.25">
      <c r="A11" s="203" t="s">
        <v>172</v>
      </c>
      <c r="B11" s="182">
        <v>24</v>
      </c>
      <c r="C11" s="182">
        <v>14</v>
      </c>
      <c r="D11" s="182">
        <v>6</v>
      </c>
      <c r="E11" s="182">
        <v>2</v>
      </c>
      <c r="F11" s="182">
        <v>2</v>
      </c>
      <c r="G11" s="182">
        <v>12</v>
      </c>
      <c r="H11" s="182">
        <v>0</v>
      </c>
      <c r="I11" s="182">
        <v>7</v>
      </c>
      <c r="J11" s="182">
        <v>3</v>
      </c>
      <c r="K11" s="182">
        <v>2</v>
      </c>
    </row>
    <row r="12" spans="1:11" ht="13.15" customHeight="1" x14ac:dyDescent="0.25">
      <c r="A12" s="203" t="s">
        <v>173</v>
      </c>
      <c r="B12" s="182">
        <v>39</v>
      </c>
      <c r="C12" s="182">
        <v>28</v>
      </c>
      <c r="D12" s="182">
        <v>9</v>
      </c>
      <c r="E12" s="182">
        <v>2</v>
      </c>
      <c r="F12" s="182">
        <v>0</v>
      </c>
      <c r="G12" s="182">
        <v>30</v>
      </c>
      <c r="H12" s="182">
        <v>0</v>
      </c>
      <c r="I12" s="182">
        <v>12</v>
      </c>
      <c r="J12" s="182">
        <v>15</v>
      </c>
      <c r="K12" s="182">
        <v>3</v>
      </c>
    </row>
    <row r="13" spans="1:11" ht="13.15" customHeight="1" x14ac:dyDescent="0.25">
      <c r="A13" s="203" t="s">
        <v>174</v>
      </c>
      <c r="B13" s="182">
        <v>28</v>
      </c>
      <c r="C13" s="182">
        <v>15</v>
      </c>
      <c r="D13" s="182">
        <v>8</v>
      </c>
      <c r="E13" s="182">
        <v>5</v>
      </c>
      <c r="F13" s="182">
        <v>0</v>
      </c>
      <c r="G13" s="182">
        <v>13</v>
      </c>
      <c r="H13" s="182">
        <v>0</v>
      </c>
      <c r="I13" s="182">
        <v>8</v>
      </c>
      <c r="J13" s="182">
        <v>4</v>
      </c>
      <c r="K13" s="182">
        <v>1</v>
      </c>
    </row>
    <row r="14" spans="1:11" ht="13.15" customHeight="1" x14ac:dyDescent="0.25">
      <c r="A14" s="203" t="s">
        <v>175</v>
      </c>
      <c r="B14" s="182">
        <v>67</v>
      </c>
      <c r="C14" s="182">
        <v>44</v>
      </c>
      <c r="D14" s="182">
        <v>14</v>
      </c>
      <c r="E14" s="182">
        <v>4</v>
      </c>
      <c r="F14" s="182">
        <v>5</v>
      </c>
      <c r="G14" s="182">
        <v>45</v>
      </c>
      <c r="H14" s="182">
        <v>0</v>
      </c>
      <c r="I14" s="182">
        <v>23</v>
      </c>
      <c r="J14" s="182">
        <v>11</v>
      </c>
      <c r="K14" s="182">
        <v>11</v>
      </c>
    </row>
    <row r="15" spans="1:11" ht="13.15" customHeight="1" x14ac:dyDescent="0.25">
      <c r="A15" s="203" t="s">
        <v>176</v>
      </c>
      <c r="B15" s="182">
        <v>136</v>
      </c>
      <c r="C15" s="182">
        <v>54</v>
      </c>
      <c r="D15" s="182">
        <v>60</v>
      </c>
      <c r="E15" s="182">
        <v>15</v>
      </c>
      <c r="F15" s="182">
        <v>7</v>
      </c>
      <c r="G15" s="182">
        <v>30</v>
      </c>
      <c r="H15" s="182">
        <v>0</v>
      </c>
      <c r="I15" s="182">
        <v>14</v>
      </c>
      <c r="J15" s="182">
        <v>13</v>
      </c>
      <c r="K15" s="182">
        <v>3</v>
      </c>
    </row>
    <row r="16" spans="1:11" ht="13.15" customHeight="1" x14ac:dyDescent="0.25">
      <c r="A16" s="203" t="s">
        <v>177</v>
      </c>
      <c r="B16" s="182">
        <v>76</v>
      </c>
      <c r="C16" s="182">
        <v>51</v>
      </c>
      <c r="D16" s="182">
        <v>17</v>
      </c>
      <c r="E16" s="182">
        <v>6</v>
      </c>
      <c r="F16" s="182">
        <v>2</v>
      </c>
      <c r="G16" s="182">
        <v>25</v>
      </c>
      <c r="H16" s="182">
        <v>0</v>
      </c>
      <c r="I16" s="182">
        <v>4</v>
      </c>
      <c r="J16" s="182">
        <v>10</v>
      </c>
      <c r="K16" s="182">
        <v>11</v>
      </c>
    </row>
    <row r="17" spans="1:11" ht="13.15" customHeight="1" x14ac:dyDescent="0.25">
      <c r="A17" s="203" t="s">
        <v>178</v>
      </c>
      <c r="B17" s="182">
        <v>41</v>
      </c>
      <c r="C17" s="182">
        <v>26</v>
      </c>
      <c r="D17" s="182">
        <v>11</v>
      </c>
      <c r="E17" s="182">
        <v>3</v>
      </c>
      <c r="F17" s="182">
        <v>1</v>
      </c>
      <c r="G17" s="182">
        <v>3</v>
      </c>
      <c r="H17" s="182">
        <v>0</v>
      </c>
      <c r="I17" s="182">
        <v>0</v>
      </c>
      <c r="J17" s="182">
        <v>2</v>
      </c>
      <c r="K17" s="182">
        <v>1</v>
      </c>
    </row>
    <row r="18" spans="1:11" ht="13.15" customHeight="1" x14ac:dyDescent="0.25">
      <c r="A18" s="203" t="s">
        <v>179</v>
      </c>
      <c r="B18" s="182">
        <v>322</v>
      </c>
      <c r="C18" s="182">
        <v>207</v>
      </c>
      <c r="D18" s="182">
        <v>77</v>
      </c>
      <c r="E18" s="182">
        <v>20</v>
      </c>
      <c r="F18" s="182">
        <v>18</v>
      </c>
      <c r="G18" s="182">
        <v>811</v>
      </c>
      <c r="H18" s="182">
        <v>0</v>
      </c>
      <c r="I18" s="182">
        <v>619</v>
      </c>
      <c r="J18" s="182">
        <v>134</v>
      </c>
      <c r="K18" s="182">
        <v>58</v>
      </c>
    </row>
    <row r="19" spans="1:11" ht="13.15" customHeight="1" x14ac:dyDescent="0.25">
      <c r="A19" s="203" t="s">
        <v>180</v>
      </c>
      <c r="B19" s="182">
        <v>87</v>
      </c>
      <c r="C19" s="182">
        <v>62</v>
      </c>
      <c r="D19" s="182">
        <v>15</v>
      </c>
      <c r="E19" s="182">
        <v>9</v>
      </c>
      <c r="F19" s="182">
        <v>1</v>
      </c>
      <c r="G19" s="182">
        <v>89</v>
      </c>
      <c r="H19" s="182">
        <v>0</v>
      </c>
      <c r="I19" s="182">
        <v>22</v>
      </c>
      <c r="J19" s="182">
        <v>46</v>
      </c>
      <c r="K19" s="182">
        <v>21</v>
      </c>
    </row>
    <row r="20" spans="1:11" ht="13.15" customHeight="1" x14ac:dyDescent="0.25">
      <c r="A20" s="203" t="s">
        <v>181</v>
      </c>
      <c r="B20" s="182">
        <v>158</v>
      </c>
      <c r="C20" s="182">
        <v>127</v>
      </c>
      <c r="D20" s="182">
        <v>18</v>
      </c>
      <c r="E20" s="182">
        <v>9</v>
      </c>
      <c r="F20" s="182">
        <v>4</v>
      </c>
      <c r="G20" s="182">
        <v>60</v>
      </c>
      <c r="H20" s="182">
        <v>0</v>
      </c>
      <c r="I20" s="182">
        <v>16</v>
      </c>
      <c r="J20" s="182">
        <v>21</v>
      </c>
      <c r="K20" s="182">
        <v>23</v>
      </c>
    </row>
    <row r="21" spans="1:11" ht="13.15" customHeight="1" x14ac:dyDescent="0.25">
      <c r="A21" s="203" t="s">
        <v>182</v>
      </c>
      <c r="B21" s="182">
        <v>74</v>
      </c>
      <c r="C21" s="182">
        <v>63</v>
      </c>
      <c r="D21" s="182">
        <v>6</v>
      </c>
      <c r="E21" s="182">
        <v>2</v>
      </c>
      <c r="F21" s="182">
        <v>3</v>
      </c>
      <c r="G21" s="182">
        <v>43</v>
      </c>
      <c r="H21" s="182">
        <v>0</v>
      </c>
      <c r="I21" s="182">
        <v>22</v>
      </c>
      <c r="J21" s="182">
        <v>11</v>
      </c>
      <c r="K21" s="182">
        <v>10</v>
      </c>
    </row>
    <row r="22" spans="1:11" ht="13.15" customHeight="1" x14ac:dyDescent="0.25">
      <c r="A22" s="203" t="s">
        <v>183</v>
      </c>
      <c r="B22" s="182">
        <v>166</v>
      </c>
      <c r="C22" s="182">
        <v>108</v>
      </c>
      <c r="D22" s="182">
        <v>31</v>
      </c>
      <c r="E22" s="182">
        <v>20</v>
      </c>
      <c r="F22" s="182">
        <v>7</v>
      </c>
      <c r="G22" s="182">
        <v>35</v>
      </c>
      <c r="H22" s="182">
        <v>0</v>
      </c>
      <c r="I22" s="182">
        <v>24</v>
      </c>
      <c r="J22" s="182">
        <v>7</v>
      </c>
      <c r="K22" s="182">
        <v>4</v>
      </c>
    </row>
    <row r="23" spans="1:11" ht="13.15" customHeight="1" x14ac:dyDescent="0.25">
      <c r="A23" s="203" t="s">
        <v>184</v>
      </c>
      <c r="B23" s="182">
        <v>51</v>
      </c>
      <c r="C23" s="182">
        <v>43</v>
      </c>
      <c r="D23" s="182">
        <v>7</v>
      </c>
      <c r="E23" s="182">
        <v>1</v>
      </c>
      <c r="F23" s="182">
        <v>0</v>
      </c>
      <c r="G23" s="182">
        <v>36</v>
      </c>
      <c r="H23" s="182">
        <v>0</v>
      </c>
      <c r="I23" s="182">
        <v>24</v>
      </c>
      <c r="J23" s="182">
        <v>6</v>
      </c>
      <c r="K23" s="182">
        <v>6</v>
      </c>
    </row>
    <row r="24" spans="1:11" ht="13.15" customHeight="1" x14ac:dyDescent="0.25">
      <c r="A24" s="203" t="s">
        <v>185</v>
      </c>
      <c r="B24" s="182">
        <v>54</v>
      </c>
      <c r="C24" s="182">
        <v>40</v>
      </c>
      <c r="D24" s="182">
        <v>8</v>
      </c>
      <c r="E24" s="182">
        <v>3</v>
      </c>
      <c r="F24" s="182">
        <v>3</v>
      </c>
      <c r="G24" s="182">
        <v>5</v>
      </c>
      <c r="H24" s="182">
        <v>0</v>
      </c>
      <c r="I24" s="182">
        <v>3</v>
      </c>
      <c r="J24" s="182">
        <v>2</v>
      </c>
      <c r="K24" s="182">
        <v>0</v>
      </c>
    </row>
    <row r="25" spans="1:11" ht="13.15" customHeight="1" x14ac:dyDescent="0.25">
      <c r="A25" s="203" t="s">
        <v>186</v>
      </c>
      <c r="B25" s="182">
        <v>26</v>
      </c>
      <c r="C25" s="182">
        <v>19</v>
      </c>
      <c r="D25" s="182">
        <v>5</v>
      </c>
      <c r="E25" s="182">
        <v>1</v>
      </c>
      <c r="F25" s="182">
        <v>1</v>
      </c>
      <c r="G25" s="182">
        <v>5</v>
      </c>
      <c r="H25" s="182">
        <v>0</v>
      </c>
      <c r="I25" s="182">
        <v>3</v>
      </c>
      <c r="J25" s="182">
        <v>2</v>
      </c>
      <c r="K25" s="182">
        <v>0</v>
      </c>
    </row>
    <row r="26" spans="1:11" ht="13.15" customHeight="1" x14ac:dyDescent="0.25">
      <c r="A26" s="203" t="s">
        <v>187</v>
      </c>
      <c r="B26" s="182">
        <v>205</v>
      </c>
      <c r="C26" s="182">
        <v>119</v>
      </c>
      <c r="D26" s="182">
        <v>50</v>
      </c>
      <c r="E26" s="182">
        <v>15</v>
      </c>
      <c r="F26" s="182">
        <v>21</v>
      </c>
      <c r="G26" s="182">
        <v>249</v>
      </c>
      <c r="H26" s="182">
        <v>0</v>
      </c>
      <c r="I26" s="182">
        <v>90</v>
      </c>
      <c r="J26" s="182">
        <v>71</v>
      </c>
      <c r="K26" s="182">
        <v>88</v>
      </c>
    </row>
    <row r="27" spans="1:11" ht="13.15" customHeight="1" x14ac:dyDescent="0.25">
      <c r="A27" s="203" t="s">
        <v>188</v>
      </c>
      <c r="B27" s="182">
        <v>234</v>
      </c>
      <c r="C27" s="182">
        <v>151</v>
      </c>
      <c r="D27" s="182">
        <v>47</v>
      </c>
      <c r="E27" s="182">
        <v>22</v>
      </c>
      <c r="F27" s="182">
        <v>14</v>
      </c>
      <c r="G27" s="182">
        <v>109</v>
      </c>
      <c r="H27" s="182">
        <v>0</v>
      </c>
      <c r="I27" s="182">
        <v>40</v>
      </c>
      <c r="J27" s="182">
        <v>35</v>
      </c>
      <c r="K27" s="182">
        <v>34</v>
      </c>
    </row>
    <row r="28" spans="1:11" ht="13.15" customHeight="1" x14ac:dyDescent="0.25">
      <c r="A28" s="203" t="s">
        <v>189</v>
      </c>
      <c r="B28" s="182">
        <v>62</v>
      </c>
      <c r="C28" s="182">
        <v>51</v>
      </c>
      <c r="D28" s="182">
        <v>7</v>
      </c>
      <c r="E28" s="182">
        <v>2</v>
      </c>
      <c r="F28" s="182">
        <v>2</v>
      </c>
      <c r="G28" s="182">
        <v>26</v>
      </c>
      <c r="H28" s="182">
        <v>0</v>
      </c>
      <c r="I28" s="182">
        <v>14</v>
      </c>
      <c r="J28" s="182">
        <v>7</v>
      </c>
      <c r="K28" s="182">
        <v>5</v>
      </c>
    </row>
    <row r="29" spans="1:11" ht="13.15" customHeight="1" x14ac:dyDescent="0.25">
      <c r="A29" s="203" t="s">
        <v>190</v>
      </c>
      <c r="B29" s="182">
        <v>13</v>
      </c>
      <c r="C29" s="182">
        <v>9</v>
      </c>
      <c r="D29" s="182">
        <v>2</v>
      </c>
      <c r="E29" s="182">
        <v>2</v>
      </c>
      <c r="F29" s="182">
        <v>0</v>
      </c>
      <c r="G29" s="182">
        <v>13</v>
      </c>
      <c r="H29" s="182">
        <v>0</v>
      </c>
      <c r="I29" s="182">
        <v>8</v>
      </c>
      <c r="J29" s="182">
        <v>2</v>
      </c>
      <c r="K29" s="182">
        <v>3</v>
      </c>
    </row>
    <row r="30" spans="1:11" ht="13.15" customHeight="1" x14ac:dyDescent="0.25">
      <c r="A30" s="203" t="s">
        <v>191</v>
      </c>
      <c r="B30" s="182">
        <v>53</v>
      </c>
      <c r="C30" s="182">
        <v>39</v>
      </c>
      <c r="D30" s="182">
        <v>11</v>
      </c>
      <c r="E30" s="182">
        <v>3</v>
      </c>
      <c r="F30" s="182">
        <v>0</v>
      </c>
      <c r="G30" s="182">
        <v>16</v>
      </c>
      <c r="H30" s="182">
        <v>0</v>
      </c>
      <c r="I30" s="182">
        <v>7</v>
      </c>
      <c r="J30" s="182">
        <v>9</v>
      </c>
      <c r="K30" s="182">
        <v>0</v>
      </c>
    </row>
    <row r="31" spans="1:11" ht="13.15" customHeight="1" x14ac:dyDescent="0.25">
      <c r="A31" s="203" t="s">
        <v>192</v>
      </c>
      <c r="B31" s="182">
        <v>46</v>
      </c>
      <c r="C31" s="182">
        <v>34</v>
      </c>
      <c r="D31" s="182">
        <v>10</v>
      </c>
      <c r="E31" s="182">
        <v>2</v>
      </c>
      <c r="F31" s="182">
        <v>0</v>
      </c>
      <c r="G31" s="182">
        <v>2</v>
      </c>
      <c r="H31" s="182">
        <v>0</v>
      </c>
      <c r="I31" s="182">
        <v>2</v>
      </c>
      <c r="J31" s="182">
        <v>0</v>
      </c>
      <c r="K31" s="182">
        <v>0</v>
      </c>
    </row>
    <row r="32" spans="1:11" ht="13.15" customHeight="1" x14ac:dyDescent="0.25">
      <c r="A32" s="203" t="s">
        <v>193</v>
      </c>
      <c r="B32" s="182">
        <v>76</v>
      </c>
      <c r="C32" s="182">
        <v>48</v>
      </c>
      <c r="D32" s="182">
        <v>19</v>
      </c>
      <c r="E32" s="182">
        <v>6</v>
      </c>
      <c r="F32" s="182">
        <v>3</v>
      </c>
      <c r="G32" s="182">
        <v>37</v>
      </c>
      <c r="H32" s="182">
        <v>0</v>
      </c>
      <c r="I32" s="182">
        <v>12</v>
      </c>
      <c r="J32" s="182">
        <v>21</v>
      </c>
      <c r="K32" s="182">
        <v>4</v>
      </c>
    </row>
    <row r="33" spans="1:11" ht="13.15" customHeight="1" x14ac:dyDescent="0.25">
      <c r="A33" s="203" t="s">
        <v>194</v>
      </c>
      <c r="B33" s="182">
        <v>52</v>
      </c>
      <c r="C33" s="182">
        <v>25</v>
      </c>
      <c r="D33" s="182">
        <v>16</v>
      </c>
      <c r="E33" s="182">
        <v>10</v>
      </c>
      <c r="F33" s="182">
        <v>1</v>
      </c>
      <c r="G33" s="182">
        <v>8</v>
      </c>
      <c r="H33" s="182">
        <v>0</v>
      </c>
      <c r="I33" s="182">
        <v>7</v>
      </c>
      <c r="J33" s="182">
        <v>1</v>
      </c>
      <c r="K33" s="182">
        <v>0</v>
      </c>
    </row>
    <row r="34" spans="1:11" ht="17.25" customHeight="1" x14ac:dyDescent="0.25">
      <c r="A34" s="13"/>
      <c r="B34" s="60"/>
      <c r="C34" s="60"/>
      <c r="D34" s="49"/>
      <c r="E34" s="29"/>
      <c r="F34" s="29"/>
      <c r="G34" s="29"/>
      <c r="H34" s="29"/>
      <c r="I34" s="29"/>
      <c r="J34" s="29"/>
      <c r="K34" s="29"/>
    </row>
    <row r="35" spans="1:11" x14ac:dyDescent="0.25">
      <c r="A35" s="152" t="s">
        <v>73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1" x14ac:dyDescent="0.25">
      <c r="A36" s="166" t="s">
        <v>342</v>
      </c>
    </row>
    <row r="37" spans="1:11" x14ac:dyDescent="0.25">
      <c r="A37" s="166" t="s">
        <v>360</v>
      </c>
    </row>
  </sheetData>
  <mergeCells count="8">
    <mergeCell ref="A4:K4"/>
    <mergeCell ref="A6:A8"/>
    <mergeCell ref="B6:F6"/>
    <mergeCell ref="G6:K6"/>
    <mergeCell ref="B7:B8"/>
    <mergeCell ref="C7:F7"/>
    <mergeCell ref="G7:G8"/>
    <mergeCell ref="H7:K7"/>
  </mergeCells>
  <pageMargins left="0.39370078740157483" right="0" top="0.19685039370078741" bottom="0.39370078740157483" header="0.19685039370078741" footer="0.19685039370078741"/>
  <pageSetup paperSize="9" scale="80" firstPageNumber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7"/>
  <sheetViews>
    <sheetView showGridLines="0" zoomScaleNormal="100" zoomScaleSheetLayoutView="100" zoomScalePageLayoutView="85" workbookViewId="0">
      <selection activeCell="A4" sqref="A4:J4"/>
    </sheetView>
  </sheetViews>
  <sheetFormatPr baseColWidth="10" defaultRowHeight="15" x14ac:dyDescent="0.25"/>
  <cols>
    <col min="1" max="1" width="33.7109375" customWidth="1"/>
    <col min="2" max="2" width="12.28515625" customWidth="1"/>
    <col min="3" max="3" width="13.140625" customWidth="1"/>
    <col min="4" max="4" width="12.42578125" customWidth="1"/>
    <col min="5" max="5" width="11.85546875" customWidth="1"/>
    <col min="6" max="9" width="11.7109375" customWidth="1"/>
    <col min="10" max="10" width="12.5703125" customWidth="1"/>
    <col min="11" max="11" width="16" customWidth="1"/>
  </cols>
  <sheetData>
    <row r="4" spans="1:13" ht="21" customHeight="1" x14ac:dyDescent="0.25">
      <c r="A4" s="325" t="s">
        <v>332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3" ht="15.75" customHeight="1" x14ac:dyDescent="0.25">
      <c r="A6" s="344" t="s">
        <v>325</v>
      </c>
      <c r="B6" s="344" t="s">
        <v>114</v>
      </c>
      <c r="C6" s="344" t="s">
        <v>116</v>
      </c>
      <c r="D6" s="344"/>
      <c r="E6" s="344"/>
      <c r="F6" s="344"/>
      <c r="G6" s="344"/>
      <c r="H6" s="344"/>
      <c r="I6" s="344"/>
      <c r="J6" s="344"/>
    </row>
    <row r="7" spans="1:13" ht="21" customHeight="1" x14ac:dyDescent="0.25">
      <c r="A7" s="344"/>
      <c r="B7" s="344"/>
      <c r="C7" s="344" t="s">
        <v>113</v>
      </c>
      <c r="D7" s="344" t="s">
        <v>115</v>
      </c>
      <c r="E7" s="344"/>
      <c r="F7" s="344"/>
      <c r="G7" s="344"/>
      <c r="H7" s="344"/>
      <c r="I7" s="344"/>
      <c r="J7" s="344"/>
    </row>
    <row r="8" spans="1:13" ht="19.5" customHeight="1" x14ac:dyDescent="0.25">
      <c r="A8" s="344"/>
      <c r="B8" s="344"/>
      <c r="C8" s="344"/>
      <c r="D8" s="154">
        <v>1</v>
      </c>
      <c r="E8" s="154">
        <v>2</v>
      </c>
      <c r="F8" s="154">
        <v>3</v>
      </c>
      <c r="G8" s="154">
        <v>4</v>
      </c>
      <c r="H8" s="154">
        <v>5</v>
      </c>
      <c r="I8" s="154">
        <v>6</v>
      </c>
      <c r="J8" s="154" t="s">
        <v>117</v>
      </c>
      <c r="M8" s="31"/>
    </row>
    <row r="9" spans="1:13" s="35" customFormat="1" ht="13.15" customHeight="1" x14ac:dyDescent="0.25">
      <c r="A9" s="202" t="s">
        <v>230</v>
      </c>
      <c r="B9" s="221">
        <v>58675</v>
      </c>
      <c r="C9" s="221">
        <v>18652</v>
      </c>
      <c r="D9" s="221">
        <v>443</v>
      </c>
      <c r="E9" s="221">
        <v>580</v>
      </c>
      <c r="F9" s="221">
        <v>2512</v>
      </c>
      <c r="G9" s="221">
        <v>4268</v>
      </c>
      <c r="H9" s="221">
        <v>4566</v>
      </c>
      <c r="I9" s="221">
        <v>2409</v>
      </c>
      <c r="J9" s="221">
        <v>3874</v>
      </c>
    </row>
    <row r="10" spans="1:13" s="1" customFormat="1" ht="13.15" customHeight="1" x14ac:dyDescent="0.25">
      <c r="A10" s="203" t="s">
        <v>171</v>
      </c>
      <c r="B10" s="182">
        <v>3969</v>
      </c>
      <c r="C10" s="182">
        <v>1969</v>
      </c>
      <c r="D10" s="182">
        <v>30</v>
      </c>
      <c r="E10" s="182">
        <v>28</v>
      </c>
      <c r="F10" s="182">
        <v>58</v>
      </c>
      <c r="G10" s="182">
        <v>488</v>
      </c>
      <c r="H10" s="182">
        <v>481</v>
      </c>
      <c r="I10" s="182">
        <v>409</v>
      </c>
      <c r="J10" s="182">
        <v>475</v>
      </c>
      <c r="K10" s="42"/>
    </row>
    <row r="11" spans="1:13" s="1" customFormat="1" ht="13.15" customHeight="1" x14ac:dyDescent="0.25">
      <c r="A11" s="203" t="s">
        <v>172</v>
      </c>
      <c r="B11" s="182">
        <v>396</v>
      </c>
      <c r="C11" s="182">
        <v>198</v>
      </c>
      <c r="D11" s="182">
        <v>0</v>
      </c>
      <c r="E11" s="182">
        <v>4</v>
      </c>
      <c r="F11" s="182">
        <v>24</v>
      </c>
      <c r="G11" s="182">
        <v>39</v>
      </c>
      <c r="H11" s="182">
        <v>58</v>
      </c>
      <c r="I11" s="182">
        <v>26</v>
      </c>
      <c r="J11" s="182">
        <v>47</v>
      </c>
      <c r="K11"/>
    </row>
    <row r="12" spans="1:13" s="1" customFormat="1" ht="13.15" customHeight="1" x14ac:dyDescent="0.25">
      <c r="A12" s="203" t="s">
        <v>173</v>
      </c>
      <c r="B12" s="182">
        <v>603</v>
      </c>
      <c r="C12" s="182">
        <v>425</v>
      </c>
      <c r="D12" s="182">
        <v>9</v>
      </c>
      <c r="E12" s="182">
        <v>9</v>
      </c>
      <c r="F12" s="182">
        <v>24</v>
      </c>
      <c r="G12" s="182">
        <v>52</v>
      </c>
      <c r="H12" s="182">
        <v>104</v>
      </c>
      <c r="I12" s="182">
        <v>101</v>
      </c>
      <c r="J12" s="182">
        <v>126</v>
      </c>
      <c r="K12"/>
    </row>
    <row r="13" spans="1:13" s="1" customFormat="1" ht="13.15" customHeight="1" x14ac:dyDescent="0.25">
      <c r="A13" s="203" t="s">
        <v>174</v>
      </c>
      <c r="B13" s="182">
        <v>425</v>
      </c>
      <c r="C13" s="182">
        <v>268</v>
      </c>
      <c r="D13" s="182">
        <v>0</v>
      </c>
      <c r="E13" s="182">
        <v>9</v>
      </c>
      <c r="F13" s="182">
        <v>33</v>
      </c>
      <c r="G13" s="182">
        <v>64</v>
      </c>
      <c r="H13" s="182">
        <v>59</v>
      </c>
      <c r="I13" s="182">
        <v>40</v>
      </c>
      <c r="J13" s="182">
        <v>63</v>
      </c>
      <c r="K13"/>
    </row>
    <row r="14" spans="1:13" s="1" customFormat="1" ht="13.15" customHeight="1" x14ac:dyDescent="0.25">
      <c r="A14" s="203" t="s">
        <v>175</v>
      </c>
      <c r="B14" s="182">
        <v>806</v>
      </c>
      <c r="C14" s="182">
        <v>346</v>
      </c>
      <c r="D14" s="182">
        <v>5</v>
      </c>
      <c r="E14" s="182">
        <v>12</v>
      </c>
      <c r="F14" s="182">
        <v>34</v>
      </c>
      <c r="G14" s="182">
        <v>57</v>
      </c>
      <c r="H14" s="182">
        <v>68</v>
      </c>
      <c r="I14" s="182">
        <v>71</v>
      </c>
      <c r="J14" s="182">
        <v>99</v>
      </c>
      <c r="K14"/>
    </row>
    <row r="15" spans="1:13" s="1" customFormat="1" ht="13.15" customHeight="1" x14ac:dyDescent="0.25">
      <c r="A15" s="203" t="s">
        <v>176</v>
      </c>
      <c r="B15" s="182">
        <v>2303</v>
      </c>
      <c r="C15" s="182">
        <v>777</v>
      </c>
      <c r="D15" s="182">
        <v>10</v>
      </c>
      <c r="E15" s="182">
        <v>4</v>
      </c>
      <c r="F15" s="182">
        <v>22</v>
      </c>
      <c r="G15" s="182">
        <v>81</v>
      </c>
      <c r="H15" s="182">
        <v>99</v>
      </c>
      <c r="I15" s="182">
        <v>98</v>
      </c>
      <c r="J15" s="182">
        <v>463</v>
      </c>
      <c r="K15"/>
    </row>
    <row r="16" spans="1:13" s="1" customFormat="1" ht="13.15" customHeight="1" x14ac:dyDescent="0.25">
      <c r="A16" s="203" t="s">
        <v>177</v>
      </c>
      <c r="B16" s="182">
        <v>1584</v>
      </c>
      <c r="C16" s="182">
        <v>777</v>
      </c>
      <c r="D16" s="182">
        <v>7</v>
      </c>
      <c r="E16" s="182">
        <v>15</v>
      </c>
      <c r="F16" s="182">
        <v>173</v>
      </c>
      <c r="G16" s="182">
        <v>169</v>
      </c>
      <c r="H16" s="182">
        <v>191</v>
      </c>
      <c r="I16" s="182">
        <v>84</v>
      </c>
      <c r="J16" s="182">
        <v>138</v>
      </c>
      <c r="K16"/>
    </row>
    <row r="17" spans="1:12" s="1" customFormat="1" ht="13.15" customHeight="1" x14ac:dyDescent="0.25">
      <c r="A17" s="203" t="s">
        <v>178</v>
      </c>
      <c r="B17" s="182">
        <v>443</v>
      </c>
      <c r="C17" s="182">
        <v>345</v>
      </c>
      <c r="D17" s="182">
        <v>2</v>
      </c>
      <c r="E17" s="182">
        <v>42</v>
      </c>
      <c r="F17" s="182">
        <v>115</v>
      </c>
      <c r="G17" s="182">
        <v>43</v>
      </c>
      <c r="H17" s="182">
        <v>53</v>
      </c>
      <c r="I17" s="182">
        <v>35</v>
      </c>
      <c r="J17" s="182">
        <v>55</v>
      </c>
      <c r="K17"/>
    </row>
    <row r="18" spans="1:12" s="1" customFormat="1" ht="13.15" customHeight="1" x14ac:dyDescent="0.2">
      <c r="A18" s="203" t="s">
        <v>179</v>
      </c>
      <c r="B18" s="182">
        <v>21103</v>
      </c>
      <c r="C18" s="182">
        <v>4682</v>
      </c>
      <c r="D18" s="182">
        <v>206</v>
      </c>
      <c r="E18" s="182">
        <v>114</v>
      </c>
      <c r="F18" s="182">
        <v>537</v>
      </c>
      <c r="G18" s="182">
        <v>1190</v>
      </c>
      <c r="H18" s="182">
        <v>1561</v>
      </c>
      <c r="I18" s="182">
        <v>501</v>
      </c>
      <c r="J18" s="182">
        <v>573</v>
      </c>
      <c r="K18" s="33"/>
    </row>
    <row r="19" spans="1:12" s="1" customFormat="1" ht="13.15" customHeight="1" x14ac:dyDescent="0.2">
      <c r="A19" s="203" t="s">
        <v>180</v>
      </c>
      <c r="B19" s="182">
        <v>2467</v>
      </c>
      <c r="C19" s="182">
        <v>802</v>
      </c>
      <c r="D19" s="182">
        <v>7</v>
      </c>
      <c r="E19" s="182">
        <v>44</v>
      </c>
      <c r="F19" s="182">
        <v>93</v>
      </c>
      <c r="G19" s="182">
        <v>150</v>
      </c>
      <c r="H19" s="182">
        <v>148</v>
      </c>
      <c r="I19" s="182">
        <v>115</v>
      </c>
      <c r="J19" s="182">
        <v>245</v>
      </c>
      <c r="K19" s="33"/>
    </row>
    <row r="20" spans="1:12" s="1" customFormat="1" ht="13.15" customHeight="1" x14ac:dyDescent="0.25">
      <c r="A20" s="203" t="s">
        <v>181</v>
      </c>
      <c r="B20" s="182">
        <v>1955</v>
      </c>
      <c r="C20" s="182">
        <v>883</v>
      </c>
      <c r="D20" s="182">
        <v>40</v>
      </c>
      <c r="E20" s="182">
        <v>60</v>
      </c>
      <c r="F20" s="182">
        <v>100</v>
      </c>
      <c r="G20" s="182">
        <v>187</v>
      </c>
      <c r="H20" s="182">
        <v>163</v>
      </c>
      <c r="I20" s="182">
        <v>116</v>
      </c>
      <c r="J20" s="182">
        <v>217</v>
      </c>
      <c r="L20"/>
    </row>
    <row r="21" spans="1:12" s="1" customFormat="1" ht="13.15" customHeight="1" x14ac:dyDescent="0.2">
      <c r="A21" s="203" t="s">
        <v>182</v>
      </c>
      <c r="B21" s="182">
        <v>1072</v>
      </c>
      <c r="C21" s="182">
        <v>625</v>
      </c>
      <c r="D21" s="182">
        <v>25</v>
      </c>
      <c r="E21" s="182">
        <v>44</v>
      </c>
      <c r="F21" s="182">
        <v>77</v>
      </c>
      <c r="G21" s="182">
        <v>182</v>
      </c>
      <c r="H21" s="182">
        <v>138</v>
      </c>
      <c r="I21" s="182">
        <v>68</v>
      </c>
      <c r="J21" s="182">
        <v>91</v>
      </c>
      <c r="K21" s="33"/>
    </row>
    <row r="22" spans="1:12" s="1" customFormat="1" ht="13.15" customHeight="1" x14ac:dyDescent="0.2">
      <c r="A22" s="203" t="s">
        <v>183</v>
      </c>
      <c r="B22" s="182">
        <v>3950</v>
      </c>
      <c r="C22" s="182">
        <v>2164</v>
      </c>
      <c r="D22" s="182">
        <v>19</v>
      </c>
      <c r="E22" s="182">
        <v>27</v>
      </c>
      <c r="F22" s="182">
        <v>615</v>
      </c>
      <c r="G22" s="182">
        <v>808</v>
      </c>
      <c r="H22" s="182">
        <v>321</v>
      </c>
      <c r="I22" s="182">
        <v>171</v>
      </c>
      <c r="J22" s="182">
        <v>203</v>
      </c>
    </row>
    <row r="23" spans="1:12" s="1" customFormat="1" ht="13.15" customHeight="1" x14ac:dyDescent="0.2">
      <c r="A23" s="203" t="s">
        <v>184</v>
      </c>
      <c r="B23" s="182">
        <v>365</v>
      </c>
      <c r="C23" s="182">
        <v>227</v>
      </c>
      <c r="D23" s="182">
        <v>10</v>
      </c>
      <c r="E23" s="182">
        <v>15</v>
      </c>
      <c r="F23" s="182">
        <v>27</v>
      </c>
      <c r="G23" s="182">
        <v>42</v>
      </c>
      <c r="H23" s="182">
        <v>46</v>
      </c>
      <c r="I23" s="182">
        <v>45</v>
      </c>
      <c r="J23" s="182">
        <v>42</v>
      </c>
    </row>
    <row r="24" spans="1:12" s="1" customFormat="1" ht="13.15" customHeight="1" x14ac:dyDescent="0.2">
      <c r="A24" s="203" t="s">
        <v>185</v>
      </c>
      <c r="B24" s="182">
        <v>399</v>
      </c>
      <c r="C24" s="182">
        <v>134</v>
      </c>
      <c r="D24" s="182">
        <v>1</v>
      </c>
      <c r="E24" s="182">
        <v>5</v>
      </c>
      <c r="F24" s="182">
        <v>16</v>
      </c>
      <c r="G24" s="182">
        <v>27</v>
      </c>
      <c r="H24" s="182">
        <v>49</v>
      </c>
      <c r="I24" s="182">
        <v>13</v>
      </c>
      <c r="J24" s="182">
        <v>23</v>
      </c>
    </row>
    <row r="25" spans="1:12" s="1" customFormat="1" ht="13.15" customHeight="1" x14ac:dyDescent="0.2">
      <c r="A25" s="203" t="s">
        <v>186</v>
      </c>
      <c r="B25" s="182">
        <v>126</v>
      </c>
      <c r="C25" s="182">
        <v>63</v>
      </c>
      <c r="D25" s="182">
        <v>0</v>
      </c>
      <c r="E25" s="182">
        <v>3</v>
      </c>
      <c r="F25" s="182">
        <v>7</v>
      </c>
      <c r="G25" s="182">
        <v>15</v>
      </c>
      <c r="H25" s="182">
        <v>13</v>
      </c>
      <c r="I25" s="182">
        <v>12</v>
      </c>
      <c r="J25" s="182">
        <v>13</v>
      </c>
    </row>
    <row r="26" spans="1:12" s="1" customFormat="1" ht="13.15" customHeight="1" x14ac:dyDescent="0.2">
      <c r="A26" s="203" t="s">
        <v>187</v>
      </c>
      <c r="B26" s="182">
        <v>8451</v>
      </c>
      <c r="C26" s="182">
        <v>1216</v>
      </c>
      <c r="D26" s="182">
        <v>8</v>
      </c>
      <c r="E26" s="182">
        <v>20</v>
      </c>
      <c r="F26" s="182">
        <v>63</v>
      </c>
      <c r="G26" s="182">
        <v>181</v>
      </c>
      <c r="H26" s="182">
        <v>272</v>
      </c>
      <c r="I26" s="182">
        <v>186</v>
      </c>
      <c r="J26" s="182">
        <v>486</v>
      </c>
    </row>
    <row r="27" spans="1:12" s="1" customFormat="1" ht="13.15" customHeight="1" x14ac:dyDescent="0.2">
      <c r="A27" s="203" t="s">
        <v>188</v>
      </c>
      <c r="B27" s="182">
        <v>4033</v>
      </c>
      <c r="C27" s="182">
        <v>1111</v>
      </c>
      <c r="D27" s="182">
        <v>34</v>
      </c>
      <c r="E27" s="182">
        <v>35</v>
      </c>
      <c r="F27" s="182">
        <v>106</v>
      </c>
      <c r="G27" s="182">
        <v>228</v>
      </c>
      <c r="H27" s="182">
        <v>281</v>
      </c>
      <c r="I27" s="182">
        <v>151</v>
      </c>
      <c r="J27" s="182">
        <v>276</v>
      </c>
    </row>
    <row r="28" spans="1:12" s="1" customFormat="1" ht="13.15" customHeight="1" x14ac:dyDescent="0.2">
      <c r="A28" s="203" t="s">
        <v>189</v>
      </c>
      <c r="B28" s="182">
        <v>375</v>
      </c>
      <c r="C28" s="182">
        <v>153</v>
      </c>
      <c r="D28" s="182">
        <v>7</v>
      </c>
      <c r="E28" s="182">
        <v>6</v>
      </c>
      <c r="F28" s="182">
        <v>41</v>
      </c>
      <c r="G28" s="182">
        <v>26</v>
      </c>
      <c r="H28" s="182">
        <v>23</v>
      </c>
      <c r="I28" s="182">
        <v>21</v>
      </c>
      <c r="J28" s="182">
        <v>29</v>
      </c>
    </row>
    <row r="29" spans="1:12" s="1" customFormat="1" ht="13.15" customHeight="1" x14ac:dyDescent="0.2">
      <c r="A29" s="203" t="s">
        <v>190</v>
      </c>
      <c r="B29" s="182">
        <v>235</v>
      </c>
      <c r="C29" s="182">
        <v>69</v>
      </c>
      <c r="D29" s="182">
        <v>3</v>
      </c>
      <c r="E29" s="182">
        <v>4</v>
      </c>
      <c r="F29" s="182">
        <v>8</v>
      </c>
      <c r="G29" s="182">
        <v>16</v>
      </c>
      <c r="H29" s="182">
        <v>18</v>
      </c>
      <c r="I29" s="182">
        <v>11</v>
      </c>
      <c r="J29" s="182">
        <v>9</v>
      </c>
    </row>
    <row r="30" spans="1:12" s="1" customFormat="1" ht="13.15" customHeight="1" x14ac:dyDescent="0.2">
      <c r="A30" s="203" t="s">
        <v>191</v>
      </c>
      <c r="B30" s="182">
        <v>532</v>
      </c>
      <c r="C30" s="182">
        <v>280</v>
      </c>
      <c r="D30" s="182">
        <v>3</v>
      </c>
      <c r="E30" s="182">
        <v>20</v>
      </c>
      <c r="F30" s="182">
        <v>40</v>
      </c>
      <c r="G30" s="182">
        <v>74</v>
      </c>
      <c r="H30" s="182">
        <v>52</v>
      </c>
      <c r="I30" s="182">
        <v>35</v>
      </c>
      <c r="J30" s="182">
        <v>56</v>
      </c>
    </row>
    <row r="31" spans="1:12" s="1" customFormat="1" ht="13.15" customHeight="1" x14ac:dyDescent="0.2">
      <c r="A31" s="203" t="s">
        <v>192</v>
      </c>
      <c r="B31" s="182">
        <v>145</v>
      </c>
      <c r="C31" s="182">
        <v>93</v>
      </c>
      <c r="D31" s="182">
        <v>2</v>
      </c>
      <c r="E31" s="182">
        <v>4</v>
      </c>
      <c r="F31" s="182">
        <v>20</v>
      </c>
      <c r="G31" s="182">
        <v>18</v>
      </c>
      <c r="H31" s="182">
        <v>22</v>
      </c>
      <c r="I31" s="182">
        <v>11</v>
      </c>
      <c r="J31" s="182">
        <v>16</v>
      </c>
    </row>
    <row r="32" spans="1:12" s="1" customFormat="1" ht="13.15" customHeight="1" x14ac:dyDescent="0.2">
      <c r="A32" s="203" t="s">
        <v>193</v>
      </c>
      <c r="B32" s="182">
        <v>1271</v>
      </c>
      <c r="C32" s="182">
        <v>705</v>
      </c>
      <c r="D32" s="182">
        <v>1</v>
      </c>
      <c r="E32" s="182">
        <v>6</v>
      </c>
      <c r="F32" s="182">
        <v>215</v>
      </c>
      <c r="G32" s="182">
        <v>82</v>
      </c>
      <c r="H32" s="182">
        <v>285</v>
      </c>
      <c r="I32" s="182">
        <v>54</v>
      </c>
      <c r="J32" s="182">
        <v>62</v>
      </c>
    </row>
    <row r="33" spans="1:10" s="1" customFormat="1" ht="13.15" customHeight="1" x14ac:dyDescent="0.2">
      <c r="A33" s="203" t="s">
        <v>194</v>
      </c>
      <c r="B33" s="182">
        <v>1667</v>
      </c>
      <c r="C33" s="182">
        <v>340</v>
      </c>
      <c r="D33" s="182">
        <v>14</v>
      </c>
      <c r="E33" s="182">
        <v>50</v>
      </c>
      <c r="F33" s="182">
        <v>64</v>
      </c>
      <c r="G33" s="182">
        <v>49</v>
      </c>
      <c r="H33" s="182">
        <v>61</v>
      </c>
      <c r="I33" s="182">
        <v>35</v>
      </c>
      <c r="J33" s="182">
        <v>67</v>
      </c>
    </row>
    <row r="34" spans="1:10" ht="15" customHeight="1" x14ac:dyDescent="0.25">
      <c r="A34" s="34"/>
      <c r="B34" s="62"/>
      <c r="C34" s="62"/>
      <c r="D34" s="41"/>
      <c r="E34" s="41"/>
      <c r="F34" s="41"/>
      <c r="G34" s="41"/>
      <c r="H34" s="41"/>
      <c r="I34" s="41"/>
      <c r="J34" s="41"/>
    </row>
    <row r="35" spans="1:10" x14ac:dyDescent="0.25">
      <c r="A35" s="152" t="s">
        <v>73</v>
      </c>
    </row>
    <row r="36" spans="1:10" x14ac:dyDescent="0.25">
      <c r="A36" s="166" t="s">
        <v>342</v>
      </c>
    </row>
    <row r="37" spans="1:10" x14ac:dyDescent="0.25">
      <c r="A37" s="166" t="s">
        <v>359</v>
      </c>
    </row>
  </sheetData>
  <mergeCells count="6">
    <mergeCell ref="A4:J4"/>
    <mergeCell ref="A6:A8"/>
    <mergeCell ref="B6:B8"/>
    <mergeCell ref="C6:J6"/>
    <mergeCell ref="C7:C8"/>
    <mergeCell ref="D7:J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9" firstPageNumber="96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7"/>
  <sheetViews>
    <sheetView showGridLines="0" zoomScaleNormal="100" zoomScaleSheetLayoutView="100" zoomScalePageLayoutView="70" workbookViewId="0">
      <selection activeCell="A4" sqref="A4:I4"/>
    </sheetView>
  </sheetViews>
  <sheetFormatPr baseColWidth="10" defaultRowHeight="15" x14ac:dyDescent="0.25"/>
  <cols>
    <col min="1" max="1" width="33.42578125" style="42" customWidth="1"/>
    <col min="2" max="2" width="12.42578125" style="41" customWidth="1"/>
    <col min="3" max="3" width="12.85546875" style="41" customWidth="1"/>
    <col min="4" max="4" width="12.42578125" style="41" customWidth="1"/>
    <col min="5" max="6" width="11.42578125" style="41"/>
    <col min="7" max="7" width="12" style="41" customWidth="1"/>
    <col min="8" max="9" width="11.42578125" style="41"/>
    <col min="10" max="16384" width="11.42578125" style="42"/>
  </cols>
  <sheetData>
    <row r="4" spans="1:11" x14ac:dyDescent="0.25">
      <c r="A4" s="325" t="s">
        <v>47</v>
      </c>
      <c r="B4" s="325"/>
      <c r="C4" s="325"/>
      <c r="D4" s="325"/>
      <c r="E4" s="325"/>
      <c r="F4" s="325"/>
      <c r="G4" s="325"/>
      <c r="H4" s="325"/>
      <c r="I4" s="325"/>
    </row>
    <row r="5" spans="1:11" x14ac:dyDescent="0.25">
      <c r="A5" s="284"/>
      <c r="B5" s="56"/>
      <c r="C5" s="56"/>
      <c r="D5" s="56"/>
      <c r="E5" s="56"/>
      <c r="F5" s="56"/>
      <c r="G5" s="56"/>
      <c r="H5" s="56"/>
      <c r="I5" s="56"/>
    </row>
    <row r="6" spans="1:11" ht="15" customHeight="1" x14ac:dyDescent="0.25">
      <c r="A6" s="337" t="s">
        <v>325</v>
      </c>
      <c r="B6" s="337" t="s">
        <v>118</v>
      </c>
      <c r="C6" s="337"/>
      <c r="D6" s="337"/>
      <c r="E6" s="337"/>
      <c r="F6" s="337"/>
      <c r="G6" s="337"/>
      <c r="H6" s="337"/>
      <c r="I6" s="337"/>
    </row>
    <row r="7" spans="1:11" ht="20.25" customHeight="1" x14ac:dyDescent="0.25">
      <c r="A7" s="337"/>
      <c r="B7" s="337" t="s">
        <v>119</v>
      </c>
      <c r="C7" s="337" t="s">
        <v>121</v>
      </c>
      <c r="D7" s="337"/>
      <c r="E7" s="337"/>
      <c r="F7" s="337"/>
      <c r="G7" s="337"/>
      <c r="H7" s="337"/>
      <c r="I7" s="337"/>
    </row>
    <row r="8" spans="1:11" x14ac:dyDescent="0.25">
      <c r="A8" s="337"/>
      <c r="B8" s="337"/>
      <c r="C8" s="273">
        <v>1</v>
      </c>
      <c r="D8" s="273">
        <v>2</v>
      </c>
      <c r="E8" s="273">
        <v>3</v>
      </c>
      <c r="F8" s="273">
        <v>4</v>
      </c>
      <c r="G8" s="273">
        <v>5</v>
      </c>
      <c r="H8" s="273">
        <v>6</v>
      </c>
      <c r="I8" s="273" t="s">
        <v>120</v>
      </c>
      <c r="K8" s="293"/>
    </row>
    <row r="9" spans="1:11" s="294" customFormat="1" ht="13.15" customHeight="1" x14ac:dyDescent="0.2">
      <c r="A9" s="202" t="s">
        <v>230</v>
      </c>
      <c r="B9" s="234">
        <v>5310</v>
      </c>
      <c r="C9" s="235">
        <v>2</v>
      </c>
      <c r="D9" s="235">
        <v>202</v>
      </c>
      <c r="E9" s="235">
        <v>554</v>
      </c>
      <c r="F9" s="235">
        <v>1592</v>
      </c>
      <c r="G9" s="235">
        <v>1508</v>
      </c>
      <c r="H9" s="235">
        <v>686</v>
      </c>
      <c r="I9" s="235">
        <v>766</v>
      </c>
    </row>
    <row r="10" spans="1:11" s="22" customFormat="1" ht="13.15" customHeight="1" x14ac:dyDescent="0.2">
      <c r="A10" s="203" t="s">
        <v>171</v>
      </c>
      <c r="B10" s="182">
        <v>510</v>
      </c>
      <c r="C10" s="182">
        <v>0</v>
      </c>
      <c r="D10" s="182">
        <v>40</v>
      </c>
      <c r="E10" s="182">
        <v>22</v>
      </c>
      <c r="F10" s="182">
        <v>162</v>
      </c>
      <c r="G10" s="182">
        <v>156</v>
      </c>
      <c r="H10" s="182">
        <v>76</v>
      </c>
      <c r="I10" s="182">
        <v>54</v>
      </c>
    </row>
    <row r="11" spans="1:11" s="22" customFormat="1" ht="13.15" customHeight="1" x14ac:dyDescent="0.2">
      <c r="A11" s="203" t="s">
        <v>172</v>
      </c>
      <c r="B11" s="182">
        <v>98</v>
      </c>
      <c r="C11" s="182">
        <v>0</v>
      </c>
      <c r="D11" s="182">
        <v>2</v>
      </c>
      <c r="E11" s="182">
        <v>20</v>
      </c>
      <c r="F11" s="182">
        <v>38</v>
      </c>
      <c r="G11" s="182">
        <v>22</v>
      </c>
      <c r="H11" s="182">
        <v>10</v>
      </c>
      <c r="I11" s="182">
        <v>6</v>
      </c>
    </row>
    <row r="12" spans="1:11" s="22" customFormat="1" ht="13.15" customHeight="1" x14ac:dyDescent="0.2">
      <c r="A12" s="203" t="s">
        <v>173</v>
      </c>
      <c r="B12" s="182">
        <v>74</v>
      </c>
      <c r="C12" s="182">
        <v>0</v>
      </c>
      <c r="D12" s="182">
        <v>4</v>
      </c>
      <c r="E12" s="182">
        <v>2</v>
      </c>
      <c r="F12" s="182">
        <v>24</v>
      </c>
      <c r="G12" s="182">
        <v>24</v>
      </c>
      <c r="H12" s="182">
        <v>8</v>
      </c>
      <c r="I12" s="182">
        <v>12</v>
      </c>
    </row>
    <row r="13" spans="1:11" s="22" customFormat="1" ht="13.15" customHeight="1" x14ac:dyDescent="0.25">
      <c r="A13" s="203" t="s">
        <v>174</v>
      </c>
      <c r="B13" s="182">
        <v>82</v>
      </c>
      <c r="C13" s="182">
        <v>0</v>
      </c>
      <c r="D13" s="182">
        <v>4</v>
      </c>
      <c r="E13" s="182">
        <v>10</v>
      </c>
      <c r="F13" s="182">
        <v>32</v>
      </c>
      <c r="G13" s="182">
        <v>16</v>
      </c>
      <c r="H13" s="182">
        <v>6</v>
      </c>
      <c r="I13" s="182">
        <v>14</v>
      </c>
      <c r="J13" s="293"/>
    </row>
    <row r="14" spans="1:11" s="22" customFormat="1" ht="13.15" customHeight="1" x14ac:dyDescent="0.25">
      <c r="A14" s="203" t="s">
        <v>175</v>
      </c>
      <c r="B14" s="182">
        <v>88</v>
      </c>
      <c r="C14" s="182">
        <v>0</v>
      </c>
      <c r="D14" s="182">
        <v>6</v>
      </c>
      <c r="E14" s="182">
        <v>10</v>
      </c>
      <c r="F14" s="182">
        <v>24</v>
      </c>
      <c r="G14" s="182">
        <v>22</v>
      </c>
      <c r="H14" s="182">
        <v>18</v>
      </c>
      <c r="I14" s="182">
        <v>8</v>
      </c>
      <c r="J14" s="293"/>
    </row>
    <row r="15" spans="1:11" s="22" customFormat="1" ht="13.15" customHeight="1" x14ac:dyDescent="0.25">
      <c r="A15" s="203" t="s">
        <v>176</v>
      </c>
      <c r="B15" s="182">
        <v>256</v>
      </c>
      <c r="C15" s="182">
        <v>0</v>
      </c>
      <c r="D15" s="182">
        <v>2</v>
      </c>
      <c r="E15" s="182">
        <v>30</v>
      </c>
      <c r="F15" s="182">
        <v>66</v>
      </c>
      <c r="G15" s="182">
        <v>112</v>
      </c>
      <c r="H15" s="182">
        <v>28</v>
      </c>
      <c r="I15" s="182">
        <v>18</v>
      </c>
      <c r="J15" s="293"/>
    </row>
    <row r="16" spans="1:11" s="22" customFormat="1" ht="13.15" customHeight="1" x14ac:dyDescent="0.25">
      <c r="A16" s="203" t="s">
        <v>177</v>
      </c>
      <c r="B16" s="182">
        <v>388</v>
      </c>
      <c r="C16" s="182">
        <v>0</v>
      </c>
      <c r="D16" s="182">
        <v>14</v>
      </c>
      <c r="E16" s="182">
        <v>30</v>
      </c>
      <c r="F16" s="182">
        <v>150</v>
      </c>
      <c r="G16" s="182">
        <v>128</v>
      </c>
      <c r="H16" s="182">
        <v>48</v>
      </c>
      <c r="I16" s="182">
        <v>18</v>
      </c>
      <c r="J16" s="293"/>
    </row>
    <row r="17" spans="1:10" s="22" customFormat="1" ht="13.15" customHeight="1" x14ac:dyDescent="0.25">
      <c r="A17" s="203" t="s">
        <v>178</v>
      </c>
      <c r="B17" s="182">
        <v>32</v>
      </c>
      <c r="C17" s="182">
        <v>0</v>
      </c>
      <c r="D17" s="182">
        <v>0</v>
      </c>
      <c r="E17" s="182">
        <v>0</v>
      </c>
      <c r="F17" s="182">
        <v>8</v>
      </c>
      <c r="G17" s="182">
        <v>6</v>
      </c>
      <c r="H17" s="182">
        <v>4</v>
      </c>
      <c r="I17" s="182">
        <v>14</v>
      </c>
      <c r="J17" s="293"/>
    </row>
    <row r="18" spans="1:10" s="22" customFormat="1" ht="13.15" customHeight="1" x14ac:dyDescent="0.2">
      <c r="A18" s="203" t="s">
        <v>179</v>
      </c>
      <c r="B18" s="182">
        <v>1178</v>
      </c>
      <c r="C18" s="182">
        <v>0</v>
      </c>
      <c r="D18" s="182">
        <v>50</v>
      </c>
      <c r="E18" s="182">
        <v>126</v>
      </c>
      <c r="F18" s="182">
        <v>402</v>
      </c>
      <c r="G18" s="182">
        <v>326</v>
      </c>
      <c r="H18" s="182">
        <v>146</v>
      </c>
      <c r="I18" s="182">
        <v>128</v>
      </c>
    </row>
    <row r="19" spans="1:10" s="22" customFormat="1" ht="13.15" customHeight="1" x14ac:dyDescent="0.2">
      <c r="A19" s="203" t="s">
        <v>180</v>
      </c>
      <c r="B19" s="182">
        <v>248</v>
      </c>
      <c r="C19" s="182">
        <v>0</v>
      </c>
      <c r="D19" s="182">
        <v>8</v>
      </c>
      <c r="E19" s="182">
        <v>26</v>
      </c>
      <c r="F19" s="182">
        <v>48</v>
      </c>
      <c r="G19" s="182">
        <v>58</v>
      </c>
      <c r="H19" s="182">
        <v>40</v>
      </c>
      <c r="I19" s="182">
        <v>68</v>
      </c>
      <c r="J19" s="295"/>
    </row>
    <row r="20" spans="1:10" s="22" customFormat="1" ht="13.15" customHeight="1" x14ac:dyDescent="0.2">
      <c r="A20" s="203" t="s">
        <v>181</v>
      </c>
      <c r="B20" s="182">
        <v>390</v>
      </c>
      <c r="C20" s="182">
        <v>2</v>
      </c>
      <c r="D20" s="182">
        <v>14</v>
      </c>
      <c r="E20" s="182">
        <v>50</v>
      </c>
      <c r="F20" s="182">
        <v>110</v>
      </c>
      <c r="G20" s="182">
        <v>102</v>
      </c>
      <c r="H20" s="182">
        <v>70</v>
      </c>
      <c r="I20" s="182">
        <v>42</v>
      </c>
    </row>
    <row r="21" spans="1:10" s="22" customFormat="1" ht="13.15" customHeight="1" x14ac:dyDescent="0.2">
      <c r="A21" s="203" t="s">
        <v>182</v>
      </c>
      <c r="B21" s="182">
        <v>152</v>
      </c>
      <c r="C21" s="182">
        <v>0</v>
      </c>
      <c r="D21" s="182">
        <v>2</v>
      </c>
      <c r="E21" s="182">
        <v>20</v>
      </c>
      <c r="F21" s="182">
        <v>52</v>
      </c>
      <c r="G21" s="182">
        <v>46</v>
      </c>
      <c r="H21" s="182">
        <v>16</v>
      </c>
      <c r="I21" s="182">
        <v>16</v>
      </c>
    </row>
    <row r="22" spans="1:10" s="22" customFormat="1" ht="13.15" customHeight="1" x14ac:dyDescent="0.2">
      <c r="A22" s="203" t="s">
        <v>183</v>
      </c>
      <c r="B22" s="182">
        <v>162</v>
      </c>
      <c r="C22" s="182">
        <v>0</v>
      </c>
      <c r="D22" s="182">
        <v>2</v>
      </c>
      <c r="E22" s="182">
        <v>22</v>
      </c>
      <c r="F22" s="182">
        <v>50</v>
      </c>
      <c r="G22" s="182">
        <v>34</v>
      </c>
      <c r="H22" s="182">
        <v>20</v>
      </c>
      <c r="I22" s="182">
        <v>34</v>
      </c>
    </row>
    <row r="23" spans="1:10" s="22" customFormat="1" ht="13.15" customHeight="1" x14ac:dyDescent="0.2">
      <c r="A23" s="203" t="s">
        <v>184</v>
      </c>
      <c r="B23" s="182">
        <v>44</v>
      </c>
      <c r="C23" s="182">
        <v>0</v>
      </c>
      <c r="D23" s="182">
        <v>2</v>
      </c>
      <c r="E23" s="182">
        <v>2</v>
      </c>
      <c r="F23" s="182">
        <v>24</v>
      </c>
      <c r="G23" s="182">
        <v>12</v>
      </c>
      <c r="H23" s="182">
        <v>4</v>
      </c>
      <c r="I23" s="182">
        <v>0</v>
      </c>
    </row>
    <row r="24" spans="1:10" s="22" customFormat="1" ht="13.15" customHeight="1" x14ac:dyDescent="0.2">
      <c r="A24" s="203" t="s">
        <v>185</v>
      </c>
      <c r="B24" s="182">
        <v>16</v>
      </c>
      <c r="C24" s="182">
        <v>0</v>
      </c>
      <c r="D24" s="182">
        <v>4</v>
      </c>
      <c r="E24" s="182">
        <v>0</v>
      </c>
      <c r="F24" s="182">
        <v>6</v>
      </c>
      <c r="G24" s="182">
        <v>4</v>
      </c>
      <c r="H24" s="182">
        <v>0</v>
      </c>
      <c r="I24" s="182">
        <v>2</v>
      </c>
    </row>
    <row r="25" spans="1:10" s="22" customFormat="1" ht="13.15" customHeight="1" x14ac:dyDescent="0.2">
      <c r="A25" s="203" t="s">
        <v>186</v>
      </c>
      <c r="B25" s="182">
        <v>20</v>
      </c>
      <c r="C25" s="182">
        <v>0</v>
      </c>
      <c r="D25" s="182">
        <v>0</v>
      </c>
      <c r="E25" s="182">
        <v>2</v>
      </c>
      <c r="F25" s="182">
        <v>8</v>
      </c>
      <c r="G25" s="182">
        <v>8</v>
      </c>
      <c r="H25" s="182">
        <v>0</v>
      </c>
      <c r="I25" s="182">
        <v>2</v>
      </c>
    </row>
    <row r="26" spans="1:10" s="22" customFormat="1" ht="13.15" customHeight="1" x14ac:dyDescent="0.2">
      <c r="A26" s="203" t="s">
        <v>187</v>
      </c>
      <c r="B26" s="182">
        <v>856</v>
      </c>
      <c r="C26" s="182">
        <v>0</v>
      </c>
      <c r="D26" s="182">
        <v>18</v>
      </c>
      <c r="E26" s="182">
        <v>88</v>
      </c>
      <c r="F26" s="182">
        <v>176</v>
      </c>
      <c r="G26" s="182">
        <v>208</v>
      </c>
      <c r="H26" s="182">
        <v>120</v>
      </c>
      <c r="I26" s="182">
        <v>246</v>
      </c>
    </row>
    <row r="27" spans="1:10" s="22" customFormat="1" ht="13.15" customHeight="1" x14ac:dyDescent="0.2">
      <c r="A27" s="203" t="s">
        <v>188</v>
      </c>
      <c r="B27" s="182">
        <v>398</v>
      </c>
      <c r="C27" s="182">
        <v>0</v>
      </c>
      <c r="D27" s="182">
        <v>20</v>
      </c>
      <c r="E27" s="182">
        <v>34</v>
      </c>
      <c r="F27" s="182">
        <v>108</v>
      </c>
      <c r="G27" s="182">
        <v>146</v>
      </c>
      <c r="H27" s="182">
        <v>34</v>
      </c>
      <c r="I27" s="182">
        <v>56</v>
      </c>
    </row>
    <row r="28" spans="1:10" s="22" customFormat="1" ht="13.15" customHeight="1" x14ac:dyDescent="0.2">
      <c r="A28" s="203" t="s">
        <v>189</v>
      </c>
      <c r="B28" s="182">
        <v>54</v>
      </c>
      <c r="C28" s="182">
        <v>0</v>
      </c>
      <c r="D28" s="182">
        <v>0</v>
      </c>
      <c r="E28" s="182">
        <v>16</v>
      </c>
      <c r="F28" s="182">
        <v>16</v>
      </c>
      <c r="G28" s="182">
        <v>10</v>
      </c>
      <c r="H28" s="182">
        <v>6</v>
      </c>
      <c r="I28" s="182">
        <v>6</v>
      </c>
    </row>
    <row r="29" spans="1:10" s="22" customFormat="1" ht="13.15" customHeight="1" x14ac:dyDescent="0.2">
      <c r="A29" s="203" t="s">
        <v>190</v>
      </c>
      <c r="B29" s="182">
        <v>32</v>
      </c>
      <c r="C29" s="182">
        <v>0</v>
      </c>
      <c r="D29" s="182">
        <v>2</v>
      </c>
      <c r="E29" s="182">
        <v>6</v>
      </c>
      <c r="F29" s="182">
        <v>16</v>
      </c>
      <c r="G29" s="182">
        <v>4</v>
      </c>
      <c r="H29" s="182">
        <v>2</v>
      </c>
      <c r="I29" s="182">
        <v>2</v>
      </c>
    </row>
    <row r="30" spans="1:10" s="22" customFormat="1" ht="13.15" customHeight="1" x14ac:dyDescent="0.2">
      <c r="A30" s="203" t="s">
        <v>191</v>
      </c>
      <c r="B30" s="182">
        <v>42</v>
      </c>
      <c r="C30" s="182">
        <v>0</v>
      </c>
      <c r="D30" s="182">
        <v>2</v>
      </c>
      <c r="E30" s="182">
        <v>12</v>
      </c>
      <c r="F30" s="182">
        <v>8</v>
      </c>
      <c r="G30" s="182">
        <v>6</v>
      </c>
      <c r="H30" s="182">
        <v>6</v>
      </c>
      <c r="I30" s="182">
        <v>8</v>
      </c>
    </row>
    <row r="31" spans="1:10" s="22" customFormat="1" ht="13.15" customHeight="1" x14ac:dyDescent="0.2">
      <c r="A31" s="203" t="s">
        <v>192</v>
      </c>
      <c r="B31" s="182">
        <v>18</v>
      </c>
      <c r="C31" s="182">
        <v>0</v>
      </c>
      <c r="D31" s="182">
        <v>4</v>
      </c>
      <c r="E31" s="182">
        <v>2</v>
      </c>
      <c r="F31" s="182">
        <v>6</v>
      </c>
      <c r="G31" s="182">
        <v>2</v>
      </c>
      <c r="H31" s="182">
        <v>2</v>
      </c>
      <c r="I31" s="182">
        <v>2</v>
      </c>
    </row>
    <row r="32" spans="1:10" s="22" customFormat="1" ht="13.15" customHeight="1" x14ac:dyDescent="0.2">
      <c r="A32" s="203" t="s">
        <v>193</v>
      </c>
      <c r="B32" s="182">
        <v>124</v>
      </c>
      <c r="C32" s="182">
        <v>0</v>
      </c>
      <c r="D32" s="182">
        <v>2</v>
      </c>
      <c r="E32" s="182">
        <v>22</v>
      </c>
      <c r="F32" s="182">
        <v>48</v>
      </c>
      <c r="G32" s="182">
        <v>42</v>
      </c>
      <c r="H32" s="182">
        <v>10</v>
      </c>
      <c r="I32" s="182">
        <v>0</v>
      </c>
    </row>
    <row r="33" spans="1:9" s="22" customFormat="1" ht="13.15" customHeight="1" x14ac:dyDescent="0.2">
      <c r="A33" s="203" t="s">
        <v>194</v>
      </c>
      <c r="B33" s="182">
        <v>48</v>
      </c>
      <c r="C33" s="182">
        <v>0</v>
      </c>
      <c r="D33" s="182">
        <v>0</v>
      </c>
      <c r="E33" s="182">
        <v>2</v>
      </c>
      <c r="F33" s="182">
        <v>10</v>
      </c>
      <c r="G33" s="182">
        <v>14</v>
      </c>
      <c r="H33" s="182">
        <v>12</v>
      </c>
      <c r="I33" s="182">
        <v>10</v>
      </c>
    </row>
    <row r="34" spans="1:9" s="22" customFormat="1" ht="11.25" customHeight="1" x14ac:dyDescent="0.25">
      <c r="A34" s="296"/>
      <c r="B34" s="55"/>
      <c r="C34" s="55"/>
      <c r="D34" s="41"/>
      <c r="E34" s="63"/>
      <c r="F34" s="63"/>
      <c r="G34" s="63"/>
      <c r="H34" s="63"/>
      <c r="I34" s="63"/>
    </row>
    <row r="35" spans="1:9" x14ac:dyDescent="0.25">
      <c r="A35" s="152" t="s">
        <v>298</v>
      </c>
      <c r="B35" s="42"/>
      <c r="C35" s="42"/>
    </row>
    <row r="36" spans="1:9" x14ac:dyDescent="0.25">
      <c r="A36" s="283" t="s">
        <v>344</v>
      </c>
      <c r="B36" s="42"/>
      <c r="C36" s="42"/>
    </row>
    <row r="37" spans="1:9" x14ac:dyDescent="0.25">
      <c r="A37" s="166" t="s">
        <v>359</v>
      </c>
    </row>
  </sheetData>
  <mergeCells count="5">
    <mergeCell ref="A4:I4"/>
    <mergeCell ref="A6:A8"/>
    <mergeCell ref="B6:I6"/>
    <mergeCell ref="B7:B8"/>
    <mergeCell ref="C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0" firstPageNumber="9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8"/>
  <sheetViews>
    <sheetView showGridLines="0" zoomScaleNormal="100" zoomScaleSheetLayoutView="100" zoomScalePageLayoutView="85" workbookViewId="0">
      <selection activeCell="A5" sqref="A5:I5"/>
    </sheetView>
  </sheetViews>
  <sheetFormatPr baseColWidth="10" defaultRowHeight="15" x14ac:dyDescent="0.25"/>
  <cols>
    <col min="1" max="1" width="30.7109375" customWidth="1"/>
    <col min="2" max="2" width="11.7109375" style="54" customWidth="1"/>
    <col min="3" max="9" width="13.85546875" style="54" customWidth="1"/>
  </cols>
  <sheetData>
    <row r="5" spans="1:11" ht="13.5" customHeight="1" x14ac:dyDescent="0.25">
      <c r="A5" s="325" t="s">
        <v>48</v>
      </c>
      <c r="B5" s="325"/>
      <c r="C5" s="325"/>
      <c r="D5" s="325"/>
      <c r="E5" s="325"/>
      <c r="F5" s="325"/>
      <c r="G5" s="325"/>
      <c r="H5" s="325"/>
      <c r="I5" s="325"/>
    </row>
    <row r="6" spans="1:11" ht="12" customHeight="1" x14ac:dyDescent="0.25">
      <c r="A6" s="7"/>
      <c r="B6" s="64"/>
      <c r="C6" s="64"/>
      <c r="D6" s="64"/>
      <c r="E6" s="64"/>
      <c r="F6" s="64"/>
      <c r="G6" s="64"/>
      <c r="H6" s="64"/>
      <c r="I6" s="64"/>
    </row>
    <row r="7" spans="1:11" ht="15" customHeight="1" x14ac:dyDescent="0.25">
      <c r="A7" s="345" t="s">
        <v>325</v>
      </c>
      <c r="B7" s="344" t="s">
        <v>123</v>
      </c>
      <c r="C7" s="344"/>
      <c r="D7" s="344"/>
      <c r="E7" s="344"/>
      <c r="F7" s="344"/>
      <c r="G7" s="344"/>
      <c r="H7" s="344"/>
      <c r="I7" s="344"/>
    </row>
    <row r="8" spans="1:11" ht="21" customHeight="1" x14ac:dyDescent="0.25">
      <c r="A8" s="346"/>
      <c r="B8" s="344" t="s">
        <v>113</v>
      </c>
      <c r="C8" s="344" t="s">
        <v>122</v>
      </c>
      <c r="D8" s="344"/>
      <c r="E8" s="344"/>
      <c r="F8" s="344"/>
      <c r="G8" s="344"/>
      <c r="H8" s="344"/>
      <c r="I8" s="344"/>
    </row>
    <row r="9" spans="1:11" ht="14.25" customHeight="1" x14ac:dyDescent="0.25">
      <c r="A9" s="347"/>
      <c r="B9" s="344"/>
      <c r="C9" s="154" t="s">
        <v>7</v>
      </c>
      <c r="D9" s="154" t="s">
        <v>8</v>
      </c>
      <c r="E9" s="154" t="s">
        <v>9</v>
      </c>
      <c r="F9" s="154" t="s">
        <v>12</v>
      </c>
      <c r="G9" s="154" t="s">
        <v>11</v>
      </c>
      <c r="H9" s="154" t="s">
        <v>10</v>
      </c>
      <c r="I9" s="154" t="s">
        <v>117</v>
      </c>
      <c r="K9" s="31"/>
    </row>
    <row r="10" spans="1:11" s="35" customFormat="1" ht="13.15" customHeight="1" x14ac:dyDescent="0.25">
      <c r="A10" s="202" t="s">
        <v>230</v>
      </c>
      <c r="B10" s="234">
        <v>30397</v>
      </c>
      <c r="C10" s="235">
        <v>84</v>
      </c>
      <c r="D10" s="235">
        <v>854</v>
      </c>
      <c r="E10" s="235">
        <v>2942</v>
      </c>
      <c r="F10" s="235">
        <v>9514</v>
      </c>
      <c r="G10" s="235">
        <v>11079</v>
      </c>
      <c r="H10" s="235">
        <v>4052</v>
      </c>
      <c r="I10" s="235">
        <v>1872</v>
      </c>
    </row>
    <row r="11" spans="1:11" s="42" customFormat="1" ht="13.15" customHeight="1" x14ac:dyDescent="0.25">
      <c r="A11" s="203" t="s">
        <v>171</v>
      </c>
      <c r="B11" s="182">
        <v>1236</v>
      </c>
      <c r="C11" s="182">
        <v>0</v>
      </c>
      <c r="D11" s="182">
        <v>27</v>
      </c>
      <c r="E11" s="182">
        <v>148</v>
      </c>
      <c r="F11" s="182">
        <v>339</v>
      </c>
      <c r="G11" s="182">
        <v>394</v>
      </c>
      <c r="H11" s="182">
        <v>201</v>
      </c>
      <c r="I11" s="182">
        <v>127</v>
      </c>
    </row>
    <row r="12" spans="1:11" ht="13.15" customHeight="1" x14ac:dyDescent="0.25">
      <c r="A12" s="203" t="s">
        <v>172</v>
      </c>
      <c r="B12" s="182">
        <v>80</v>
      </c>
      <c r="C12" s="182">
        <v>0</v>
      </c>
      <c r="D12" s="182">
        <v>0</v>
      </c>
      <c r="E12" s="182">
        <v>8</v>
      </c>
      <c r="F12" s="182">
        <v>42</v>
      </c>
      <c r="G12" s="182">
        <v>26</v>
      </c>
      <c r="H12" s="182">
        <v>4</v>
      </c>
      <c r="I12" s="182">
        <v>0</v>
      </c>
    </row>
    <row r="13" spans="1:11" ht="13.15" customHeight="1" x14ac:dyDescent="0.25">
      <c r="A13" s="203" t="s">
        <v>173</v>
      </c>
      <c r="B13" s="182">
        <v>59</v>
      </c>
      <c r="C13" s="182">
        <v>0</v>
      </c>
      <c r="D13" s="182">
        <v>0</v>
      </c>
      <c r="E13" s="182">
        <v>6</v>
      </c>
      <c r="F13" s="182">
        <v>36</v>
      </c>
      <c r="G13" s="182">
        <v>12</v>
      </c>
      <c r="H13" s="182">
        <v>5</v>
      </c>
      <c r="I13" s="182">
        <v>0</v>
      </c>
    </row>
    <row r="14" spans="1:11" ht="13.15" customHeight="1" x14ac:dyDescent="0.25">
      <c r="A14" s="203" t="s">
        <v>174</v>
      </c>
      <c r="B14" s="182">
        <v>56</v>
      </c>
      <c r="C14" s="182">
        <v>0</v>
      </c>
      <c r="D14" s="182">
        <v>0</v>
      </c>
      <c r="E14" s="182">
        <v>10</v>
      </c>
      <c r="F14" s="182">
        <v>26</v>
      </c>
      <c r="G14" s="182">
        <v>6</v>
      </c>
      <c r="H14" s="182">
        <v>11</v>
      </c>
      <c r="I14" s="182">
        <v>3</v>
      </c>
    </row>
    <row r="15" spans="1:11" ht="13.15" customHeight="1" x14ac:dyDescent="0.25">
      <c r="A15" s="203" t="s">
        <v>175</v>
      </c>
      <c r="B15" s="182">
        <v>302</v>
      </c>
      <c r="C15" s="182">
        <v>0</v>
      </c>
      <c r="D15" s="182">
        <v>6</v>
      </c>
      <c r="E15" s="182">
        <v>8</v>
      </c>
      <c r="F15" s="182">
        <v>20</v>
      </c>
      <c r="G15" s="182">
        <v>214</v>
      </c>
      <c r="H15" s="182">
        <v>48</v>
      </c>
      <c r="I15" s="182">
        <v>6</v>
      </c>
    </row>
    <row r="16" spans="1:11" ht="13.15" customHeight="1" x14ac:dyDescent="0.25">
      <c r="A16" s="203" t="s">
        <v>176</v>
      </c>
      <c r="B16" s="182">
        <v>1202</v>
      </c>
      <c r="C16" s="182">
        <v>16</v>
      </c>
      <c r="D16" s="182">
        <v>134</v>
      </c>
      <c r="E16" s="182">
        <v>112</v>
      </c>
      <c r="F16" s="182">
        <v>166</v>
      </c>
      <c r="G16" s="182">
        <v>665</v>
      </c>
      <c r="H16" s="182">
        <v>35</v>
      </c>
      <c r="I16" s="182">
        <v>74</v>
      </c>
    </row>
    <row r="17" spans="1:9" ht="13.15" customHeight="1" x14ac:dyDescent="0.25">
      <c r="A17" s="203" t="s">
        <v>177</v>
      </c>
      <c r="B17" s="182">
        <v>336</v>
      </c>
      <c r="C17" s="182">
        <v>8</v>
      </c>
      <c r="D17" s="182">
        <v>27</v>
      </c>
      <c r="E17" s="182">
        <v>110</v>
      </c>
      <c r="F17" s="182">
        <v>82</v>
      </c>
      <c r="G17" s="182">
        <v>71</v>
      </c>
      <c r="H17" s="182">
        <v>18</v>
      </c>
      <c r="I17" s="182">
        <v>20</v>
      </c>
    </row>
    <row r="18" spans="1:9" ht="13.15" customHeight="1" x14ac:dyDescent="0.25">
      <c r="A18" s="203" t="s">
        <v>178</v>
      </c>
      <c r="B18" s="182">
        <v>47</v>
      </c>
      <c r="C18" s="182">
        <v>0</v>
      </c>
      <c r="D18" s="182">
        <v>0</v>
      </c>
      <c r="E18" s="182">
        <v>3</v>
      </c>
      <c r="F18" s="182">
        <v>17</v>
      </c>
      <c r="G18" s="182">
        <v>15</v>
      </c>
      <c r="H18" s="182">
        <v>3</v>
      </c>
      <c r="I18" s="182">
        <v>9</v>
      </c>
    </row>
    <row r="19" spans="1:9" ht="13.15" customHeight="1" x14ac:dyDescent="0.25">
      <c r="A19" s="203" t="s">
        <v>179</v>
      </c>
      <c r="B19" s="182">
        <v>13992</v>
      </c>
      <c r="C19" s="182">
        <v>18</v>
      </c>
      <c r="D19" s="182">
        <v>185</v>
      </c>
      <c r="E19" s="182">
        <v>332</v>
      </c>
      <c r="F19" s="182">
        <v>4639</v>
      </c>
      <c r="G19" s="182">
        <v>6321</v>
      </c>
      <c r="H19" s="182">
        <v>2279</v>
      </c>
      <c r="I19" s="182">
        <v>218</v>
      </c>
    </row>
    <row r="20" spans="1:9" ht="13.15" customHeight="1" x14ac:dyDescent="0.25">
      <c r="A20" s="203" t="s">
        <v>180</v>
      </c>
      <c r="B20" s="182">
        <v>1035</v>
      </c>
      <c r="C20" s="182">
        <v>0</v>
      </c>
      <c r="D20" s="182">
        <v>39</v>
      </c>
      <c r="E20" s="182">
        <v>134</v>
      </c>
      <c r="F20" s="182">
        <v>281</v>
      </c>
      <c r="G20" s="182">
        <v>285</v>
      </c>
      <c r="H20" s="182">
        <v>115</v>
      </c>
      <c r="I20" s="182">
        <v>181</v>
      </c>
    </row>
    <row r="21" spans="1:9" ht="13.15" customHeight="1" x14ac:dyDescent="0.25">
      <c r="A21" s="203" t="s">
        <v>181</v>
      </c>
      <c r="B21" s="182">
        <v>551</v>
      </c>
      <c r="C21" s="182">
        <v>0</v>
      </c>
      <c r="D21" s="182">
        <v>6</v>
      </c>
      <c r="E21" s="182">
        <v>87</v>
      </c>
      <c r="F21" s="182">
        <v>163</v>
      </c>
      <c r="G21" s="182">
        <v>166</v>
      </c>
      <c r="H21" s="182">
        <v>85</v>
      </c>
      <c r="I21" s="182">
        <v>44</v>
      </c>
    </row>
    <row r="22" spans="1:9" ht="13.15" customHeight="1" x14ac:dyDescent="0.25">
      <c r="A22" s="203" t="s">
        <v>182</v>
      </c>
      <c r="B22" s="182">
        <v>209</v>
      </c>
      <c r="C22" s="182">
        <v>0</v>
      </c>
      <c r="D22" s="182">
        <v>7</v>
      </c>
      <c r="E22" s="182">
        <v>79</v>
      </c>
      <c r="F22" s="182">
        <v>83</v>
      </c>
      <c r="G22" s="182">
        <v>34</v>
      </c>
      <c r="H22" s="182">
        <v>6</v>
      </c>
      <c r="I22" s="182">
        <v>0</v>
      </c>
    </row>
    <row r="23" spans="1:9" ht="13.15" customHeight="1" x14ac:dyDescent="0.25">
      <c r="A23" s="203" t="s">
        <v>183</v>
      </c>
      <c r="B23" s="182">
        <v>1543</v>
      </c>
      <c r="C23" s="182">
        <v>0</v>
      </c>
      <c r="D23" s="182">
        <v>4</v>
      </c>
      <c r="E23" s="182">
        <v>13</v>
      </c>
      <c r="F23" s="182">
        <v>839</v>
      </c>
      <c r="G23" s="182">
        <v>154</v>
      </c>
      <c r="H23" s="182">
        <v>33</v>
      </c>
      <c r="I23" s="182">
        <v>500</v>
      </c>
    </row>
    <row r="24" spans="1:9" ht="13.15" customHeight="1" x14ac:dyDescent="0.25">
      <c r="A24" s="203" t="s">
        <v>184</v>
      </c>
      <c r="B24" s="182">
        <v>35</v>
      </c>
      <c r="C24" s="182">
        <v>0</v>
      </c>
      <c r="D24" s="182">
        <v>6</v>
      </c>
      <c r="E24" s="182">
        <v>14</v>
      </c>
      <c r="F24" s="182">
        <v>15</v>
      </c>
      <c r="G24" s="182">
        <v>0</v>
      </c>
      <c r="H24" s="182">
        <v>0</v>
      </c>
      <c r="I24" s="182">
        <v>0</v>
      </c>
    </row>
    <row r="25" spans="1:9" ht="13.15" customHeight="1" x14ac:dyDescent="0.25">
      <c r="A25" s="203" t="s">
        <v>185</v>
      </c>
      <c r="B25" s="182">
        <v>242</v>
      </c>
      <c r="C25" s="182">
        <v>0</v>
      </c>
      <c r="D25" s="182">
        <v>12</v>
      </c>
      <c r="E25" s="182">
        <v>53</v>
      </c>
      <c r="F25" s="182">
        <v>171</v>
      </c>
      <c r="G25" s="182">
        <v>6</v>
      </c>
      <c r="H25" s="182">
        <v>0</v>
      </c>
      <c r="I25" s="182">
        <v>0</v>
      </c>
    </row>
    <row r="26" spans="1:9" ht="13.15" customHeight="1" x14ac:dyDescent="0.25">
      <c r="A26" s="203" t="s">
        <v>186</v>
      </c>
      <c r="B26" s="182">
        <v>34</v>
      </c>
      <c r="C26" s="182">
        <v>6</v>
      </c>
      <c r="D26" s="182">
        <v>6</v>
      </c>
      <c r="E26" s="182">
        <v>11</v>
      </c>
      <c r="F26" s="182">
        <v>3</v>
      </c>
      <c r="G26" s="182">
        <v>0</v>
      </c>
      <c r="H26" s="182">
        <v>4</v>
      </c>
      <c r="I26" s="182">
        <v>4</v>
      </c>
    </row>
    <row r="27" spans="1:9" ht="13.15" customHeight="1" x14ac:dyDescent="0.25">
      <c r="A27" s="203" t="s">
        <v>187</v>
      </c>
      <c r="B27" s="182">
        <v>5129</v>
      </c>
      <c r="C27" s="182">
        <v>17</v>
      </c>
      <c r="D27" s="182">
        <v>313</v>
      </c>
      <c r="E27" s="182">
        <v>658</v>
      </c>
      <c r="F27" s="182">
        <v>974</v>
      </c>
      <c r="G27" s="182">
        <v>1798</v>
      </c>
      <c r="H27" s="182">
        <v>784</v>
      </c>
      <c r="I27" s="182">
        <v>585</v>
      </c>
    </row>
    <row r="28" spans="1:9" ht="13.15" customHeight="1" x14ac:dyDescent="0.25">
      <c r="A28" s="203" t="s">
        <v>188</v>
      </c>
      <c r="B28" s="182">
        <v>2314</v>
      </c>
      <c r="C28" s="182">
        <v>0</v>
      </c>
      <c r="D28" s="182">
        <v>38</v>
      </c>
      <c r="E28" s="182">
        <v>309</v>
      </c>
      <c r="F28" s="182">
        <v>886</v>
      </c>
      <c r="G28" s="182">
        <v>820</v>
      </c>
      <c r="H28" s="182">
        <v>200</v>
      </c>
      <c r="I28" s="182">
        <v>61</v>
      </c>
    </row>
    <row r="29" spans="1:9" ht="13.15" customHeight="1" x14ac:dyDescent="0.25">
      <c r="A29" s="203" t="s">
        <v>189</v>
      </c>
      <c r="B29" s="182">
        <v>120</v>
      </c>
      <c r="C29" s="182">
        <v>0</v>
      </c>
      <c r="D29" s="182">
        <v>0</v>
      </c>
      <c r="E29" s="182">
        <v>53</v>
      </c>
      <c r="F29" s="182">
        <v>44</v>
      </c>
      <c r="G29" s="182">
        <v>6</v>
      </c>
      <c r="H29" s="182">
        <v>9</v>
      </c>
      <c r="I29" s="182">
        <v>8</v>
      </c>
    </row>
    <row r="30" spans="1:9" ht="13.15" customHeight="1" x14ac:dyDescent="0.25">
      <c r="A30" s="203" t="s">
        <v>190</v>
      </c>
      <c r="B30" s="182">
        <v>109</v>
      </c>
      <c r="C30" s="182">
        <v>0</v>
      </c>
      <c r="D30" s="182">
        <v>9</v>
      </c>
      <c r="E30" s="182">
        <v>38</v>
      </c>
      <c r="F30" s="182">
        <v>49</v>
      </c>
      <c r="G30" s="182">
        <v>7</v>
      </c>
      <c r="H30" s="182">
        <v>3</v>
      </c>
      <c r="I30" s="182">
        <v>3</v>
      </c>
    </row>
    <row r="31" spans="1:9" ht="13.15" customHeight="1" x14ac:dyDescent="0.25">
      <c r="A31" s="203" t="s">
        <v>191</v>
      </c>
      <c r="B31" s="182">
        <v>84</v>
      </c>
      <c r="C31" s="182">
        <v>0</v>
      </c>
      <c r="D31" s="182">
        <v>0</v>
      </c>
      <c r="E31" s="182">
        <v>13</v>
      </c>
      <c r="F31" s="182">
        <v>23</v>
      </c>
      <c r="G31" s="182">
        <v>16</v>
      </c>
      <c r="H31" s="182">
        <v>11</v>
      </c>
      <c r="I31" s="182">
        <v>21</v>
      </c>
    </row>
    <row r="32" spans="1:9" ht="13.15" customHeight="1" x14ac:dyDescent="0.25">
      <c r="A32" s="203" t="s">
        <v>192</v>
      </c>
      <c r="B32" s="182">
        <v>32</v>
      </c>
      <c r="C32" s="182">
        <v>6</v>
      </c>
      <c r="D32" s="182">
        <v>3</v>
      </c>
      <c r="E32" s="182">
        <v>13</v>
      </c>
      <c r="F32" s="182">
        <v>10</v>
      </c>
      <c r="G32" s="182">
        <v>0</v>
      </c>
      <c r="H32" s="182">
        <v>0</v>
      </c>
      <c r="I32" s="182">
        <v>0</v>
      </c>
    </row>
    <row r="33" spans="1:9" ht="13.15" customHeight="1" x14ac:dyDescent="0.25">
      <c r="A33" s="203" t="s">
        <v>193</v>
      </c>
      <c r="B33" s="182">
        <v>383</v>
      </c>
      <c r="C33" s="182">
        <v>13</v>
      </c>
      <c r="D33" s="182">
        <v>4</v>
      </c>
      <c r="E33" s="182">
        <v>21</v>
      </c>
      <c r="F33" s="182">
        <v>170</v>
      </c>
      <c r="G33" s="182">
        <v>25</v>
      </c>
      <c r="H33" s="182">
        <v>150</v>
      </c>
      <c r="I33" s="182">
        <v>0</v>
      </c>
    </row>
    <row r="34" spans="1:9" ht="13.15" customHeight="1" x14ac:dyDescent="0.25">
      <c r="A34" s="203" t="s">
        <v>194</v>
      </c>
      <c r="B34" s="182">
        <v>1267</v>
      </c>
      <c r="C34" s="182">
        <v>0</v>
      </c>
      <c r="D34" s="182">
        <v>28</v>
      </c>
      <c r="E34" s="182">
        <v>709</v>
      </c>
      <c r="F34" s="182">
        <v>436</v>
      </c>
      <c r="G34" s="182">
        <v>38</v>
      </c>
      <c r="H34" s="182">
        <v>48</v>
      </c>
      <c r="I34" s="182">
        <v>8</v>
      </c>
    </row>
    <row r="35" spans="1:9" ht="16.5" customHeight="1" x14ac:dyDescent="0.25">
      <c r="A35" s="34"/>
      <c r="B35" s="61"/>
    </row>
    <row r="36" spans="1:9" x14ac:dyDescent="0.25">
      <c r="A36" s="152" t="s">
        <v>73</v>
      </c>
    </row>
    <row r="37" spans="1:9" x14ac:dyDescent="0.25">
      <c r="A37" s="166" t="s">
        <v>345</v>
      </c>
    </row>
    <row r="38" spans="1:9" x14ac:dyDescent="0.25">
      <c r="A38" s="166" t="s">
        <v>360</v>
      </c>
    </row>
  </sheetData>
  <mergeCells count="5">
    <mergeCell ref="A5:I5"/>
    <mergeCell ref="C8:I8"/>
    <mergeCell ref="B7:I7"/>
    <mergeCell ref="B8:B9"/>
    <mergeCell ref="A7:A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7" firstPageNumber="98" orientation="landscape" r:id="rId1"/>
  <ignoredErrors>
    <ignoredError sqref="C9:H9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3"/>
  <sheetViews>
    <sheetView showGridLines="0" zoomScaleNormal="100" zoomScaleSheetLayoutView="100" zoomScalePageLayoutView="70" workbookViewId="0">
      <selection activeCell="A4" sqref="A4:I4"/>
    </sheetView>
  </sheetViews>
  <sheetFormatPr baseColWidth="10" defaultRowHeight="15" x14ac:dyDescent="0.25"/>
  <cols>
    <col min="1" max="1" width="32.140625" customWidth="1"/>
    <col min="2" max="2" width="12.5703125" style="54" customWidth="1"/>
    <col min="3" max="9" width="13.28515625" style="54" customWidth="1"/>
  </cols>
  <sheetData>
    <row r="4" spans="1:11" x14ac:dyDescent="0.25">
      <c r="A4" s="348" t="s">
        <v>61</v>
      </c>
      <c r="B4" s="348"/>
      <c r="C4" s="348"/>
      <c r="D4" s="348"/>
      <c r="E4" s="348"/>
      <c r="F4" s="348"/>
      <c r="G4" s="348"/>
      <c r="H4" s="348"/>
      <c r="I4" s="348"/>
    </row>
    <row r="5" spans="1:11" x14ac:dyDescent="0.25">
      <c r="A5" s="5"/>
      <c r="B5" s="57"/>
      <c r="C5" s="57"/>
      <c r="D5" s="57"/>
      <c r="E5" s="57"/>
      <c r="F5" s="57"/>
      <c r="G5" s="57"/>
      <c r="H5" s="57"/>
      <c r="I5" s="57"/>
    </row>
    <row r="6" spans="1:11" ht="13.5" customHeight="1" x14ac:dyDescent="0.25">
      <c r="A6" s="345" t="s">
        <v>325</v>
      </c>
      <c r="B6" s="344" t="s">
        <v>124</v>
      </c>
      <c r="C6" s="344"/>
      <c r="D6" s="344"/>
      <c r="E6" s="344"/>
      <c r="F6" s="344"/>
      <c r="G6" s="344"/>
      <c r="H6" s="344"/>
      <c r="I6" s="344"/>
    </row>
    <row r="7" spans="1:11" ht="18" customHeight="1" x14ac:dyDescent="0.25">
      <c r="A7" s="346"/>
      <c r="B7" s="344" t="s">
        <v>113</v>
      </c>
      <c r="C7" s="344" t="s">
        <v>125</v>
      </c>
      <c r="D7" s="344"/>
      <c r="E7" s="344"/>
      <c r="F7" s="344"/>
      <c r="G7" s="344"/>
      <c r="H7" s="344"/>
      <c r="I7" s="344"/>
    </row>
    <row r="8" spans="1:11" ht="18.75" customHeight="1" x14ac:dyDescent="0.25">
      <c r="A8" s="347"/>
      <c r="B8" s="344"/>
      <c r="C8" s="154">
        <v>1</v>
      </c>
      <c r="D8" s="154">
        <v>2</v>
      </c>
      <c r="E8" s="154">
        <v>3</v>
      </c>
      <c r="F8" s="154">
        <v>4</v>
      </c>
      <c r="G8" s="154">
        <v>5</v>
      </c>
      <c r="H8" s="154">
        <v>6</v>
      </c>
      <c r="I8" s="154" t="s">
        <v>117</v>
      </c>
      <c r="K8" s="31"/>
    </row>
    <row r="9" spans="1:11" s="35" customFormat="1" ht="13.15" customHeight="1" x14ac:dyDescent="0.25">
      <c r="A9" s="202" t="s">
        <v>230</v>
      </c>
      <c r="B9" s="234">
        <v>4316</v>
      </c>
      <c r="C9" s="234">
        <v>15</v>
      </c>
      <c r="D9" s="234">
        <v>244</v>
      </c>
      <c r="E9" s="234">
        <v>967</v>
      </c>
      <c r="F9" s="234">
        <v>1001</v>
      </c>
      <c r="G9" s="234">
        <v>1251</v>
      </c>
      <c r="H9" s="234">
        <v>416</v>
      </c>
      <c r="I9" s="234">
        <v>422</v>
      </c>
    </row>
    <row r="10" spans="1:11" s="10" customFormat="1" ht="13.15" customHeight="1" x14ac:dyDescent="0.2">
      <c r="A10" s="203" t="s">
        <v>171</v>
      </c>
      <c r="B10" s="182">
        <v>254</v>
      </c>
      <c r="C10" s="182">
        <v>2</v>
      </c>
      <c r="D10" s="182">
        <v>9</v>
      </c>
      <c r="E10" s="182">
        <v>79</v>
      </c>
      <c r="F10" s="182">
        <v>47</v>
      </c>
      <c r="G10" s="182">
        <v>75</v>
      </c>
      <c r="H10" s="182">
        <v>29</v>
      </c>
      <c r="I10" s="182">
        <v>13</v>
      </c>
    </row>
    <row r="11" spans="1:11" s="10" customFormat="1" ht="13.15" customHeight="1" x14ac:dyDescent="0.2">
      <c r="A11" s="203" t="s">
        <v>172</v>
      </c>
      <c r="B11" s="182">
        <v>20</v>
      </c>
      <c r="C11" s="182">
        <v>0</v>
      </c>
      <c r="D11" s="182">
        <v>1</v>
      </c>
      <c r="E11" s="182">
        <v>3</v>
      </c>
      <c r="F11" s="182">
        <v>5</v>
      </c>
      <c r="G11" s="182">
        <v>9</v>
      </c>
      <c r="H11" s="182">
        <v>0</v>
      </c>
      <c r="I11" s="182">
        <v>2</v>
      </c>
    </row>
    <row r="12" spans="1:11" s="10" customFormat="1" ht="13.15" customHeight="1" x14ac:dyDescent="0.2">
      <c r="A12" s="203" t="s">
        <v>173</v>
      </c>
      <c r="B12" s="182">
        <v>45</v>
      </c>
      <c r="C12" s="182">
        <v>0</v>
      </c>
      <c r="D12" s="182">
        <v>0</v>
      </c>
      <c r="E12" s="182">
        <v>5</v>
      </c>
      <c r="F12" s="182">
        <v>10</v>
      </c>
      <c r="G12" s="182">
        <v>18</v>
      </c>
      <c r="H12" s="182">
        <v>3</v>
      </c>
      <c r="I12" s="182">
        <v>9</v>
      </c>
    </row>
    <row r="13" spans="1:11" s="10" customFormat="1" ht="13.15" customHeight="1" x14ac:dyDescent="0.2">
      <c r="A13" s="203" t="s">
        <v>174</v>
      </c>
      <c r="B13" s="182">
        <v>19</v>
      </c>
      <c r="C13" s="182">
        <v>0</v>
      </c>
      <c r="D13" s="182">
        <v>0</v>
      </c>
      <c r="E13" s="182">
        <v>3</v>
      </c>
      <c r="F13" s="182">
        <v>7</v>
      </c>
      <c r="G13" s="182">
        <v>4</v>
      </c>
      <c r="H13" s="182">
        <v>3</v>
      </c>
      <c r="I13" s="182">
        <v>2</v>
      </c>
    </row>
    <row r="14" spans="1:11" s="10" customFormat="1" ht="13.15" customHeight="1" x14ac:dyDescent="0.2">
      <c r="A14" s="203" t="s">
        <v>175</v>
      </c>
      <c r="B14" s="182">
        <v>70</v>
      </c>
      <c r="C14" s="182">
        <v>0</v>
      </c>
      <c r="D14" s="182">
        <v>0</v>
      </c>
      <c r="E14" s="182">
        <v>5</v>
      </c>
      <c r="F14" s="182">
        <v>24</v>
      </c>
      <c r="G14" s="182">
        <v>23</v>
      </c>
      <c r="H14" s="182">
        <v>9</v>
      </c>
      <c r="I14" s="182">
        <v>9</v>
      </c>
    </row>
    <row r="15" spans="1:11" s="10" customFormat="1" ht="13.15" customHeight="1" x14ac:dyDescent="0.2">
      <c r="A15" s="203" t="s">
        <v>176</v>
      </c>
      <c r="B15" s="182">
        <v>68</v>
      </c>
      <c r="C15" s="182">
        <v>0</v>
      </c>
      <c r="D15" s="182">
        <v>1</v>
      </c>
      <c r="E15" s="182">
        <v>7</v>
      </c>
      <c r="F15" s="182">
        <v>11</v>
      </c>
      <c r="G15" s="182">
        <v>39</v>
      </c>
      <c r="H15" s="182">
        <v>3</v>
      </c>
      <c r="I15" s="182">
        <v>7</v>
      </c>
    </row>
    <row r="16" spans="1:11" s="10" customFormat="1" ht="13.15" customHeight="1" x14ac:dyDescent="0.2">
      <c r="A16" s="203" t="s">
        <v>177</v>
      </c>
      <c r="B16" s="182">
        <v>83</v>
      </c>
      <c r="C16" s="182">
        <v>0</v>
      </c>
      <c r="D16" s="182">
        <v>1</v>
      </c>
      <c r="E16" s="182">
        <v>15</v>
      </c>
      <c r="F16" s="182">
        <v>31</v>
      </c>
      <c r="G16" s="182">
        <v>18</v>
      </c>
      <c r="H16" s="182">
        <v>14</v>
      </c>
      <c r="I16" s="182">
        <v>4</v>
      </c>
    </row>
    <row r="17" spans="1:9" s="10" customFormat="1" ht="13.15" customHeight="1" x14ac:dyDescent="0.2">
      <c r="A17" s="203" t="s">
        <v>178</v>
      </c>
      <c r="B17" s="182">
        <v>19</v>
      </c>
      <c r="C17" s="182">
        <v>0</v>
      </c>
      <c r="D17" s="182">
        <v>0</v>
      </c>
      <c r="E17" s="182">
        <v>16</v>
      </c>
      <c r="F17" s="182">
        <v>1</v>
      </c>
      <c r="G17" s="182">
        <v>2</v>
      </c>
      <c r="H17" s="182">
        <v>0</v>
      </c>
      <c r="I17" s="182">
        <v>0</v>
      </c>
    </row>
    <row r="18" spans="1:9" s="10" customFormat="1" ht="13.15" customHeight="1" x14ac:dyDescent="0.2">
      <c r="A18" s="203" t="s">
        <v>179</v>
      </c>
      <c r="B18" s="182">
        <v>1251</v>
      </c>
      <c r="C18" s="182">
        <v>11</v>
      </c>
      <c r="D18" s="182">
        <v>41</v>
      </c>
      <c r="E18" s="182">
        <v>171</v>
      </c>
      <c r="F18" s="182">
        <v>319</v>
      </c>
      <c r="G18" s="182">
        <v>525</v>
      </c>
      <c r="H18" s="182">
        <v>134</v>
      </c>
      <c r="I18" s="182">
        <v>50</v>
      </c>
    </row>
    <row r="19" spans="1:9" s="10" customFormat="1" ht="13.15" customHeight="1" x14ac:dyDescent="0.2">
      <c r="A19" s="203" t="s">
        <v>180</v>
      </c>
      <c r="B19" s="182">
        <v>382</v>
      </c>
      <c r="C19" s="182">
        <v>0</v>
      </c>
      <c r="D19" s="182">
        <v>32</v>
      </c>
      <c r="E19" s="182">
        <v>180</v>
      </c>
      <c r="F19" s="182">
        <v>37</v>
      </c>
      <c r="G19" s="182">
        <v>98</v>
      </c>
      <c r="H19" s="182">
        <v>12</v>
      </c>
      <c r="I19" s="182">
        <v>23</v>
      </c>
    </row>
    <row r="20" spans="1:9" s="10" customFormat="1" ht="13.15" customHeight="1" x14ac:dyDescent="0.2">
      <c r="A20" s="203" t="s">
        <v>181</v>
      </c>
      <c r="B20" s="182">
        <v>131</v>
      </c>
      <c r="C20" s="182">
        <v>0</v>
      </c>
      <c r="D20" s="182">
        <v>17</v>
      </c>
      <c r="E20" s="182">
        <v>14</v>
      </c>
      <c r="F20" s="182">
        <v>24</v>
      </c>
      <c r="G20" s="182">
        <v>31</v>
      </c>
      <c r="H20" s="182">
        <v>26</v>
      </c>
      <c r="I20" s="182">
        <v>19</v>
      </c>
    </row>
    <row r="21" spans="1:9" s="10" customFormat="1" ht="13.15" customHeight="1" x14ac:dyDescent="0.2">
      <c r="A21" s="203" t="s">
        <v>182</v>
      </c>
      <c r="B21" s="182">
        <v>86</v>
      </c>
      <c r="C21" s="182">
        <v>1</v>
      </c>
      <c r="D21" s="182">
        <v>1</v>
      </c>
      <c r="E21" s="182">
        <v>22</v>
      </c>
      <c r="F21" s="182">
        <v>25</v>
      </c>
      <c r="G21" s="182">
        <v>23</v>
      </c>
      <c r="H21" s="182">
        <v>9</v>
      </c>
      <c r="I21" s="182">
        <v>5</v>
      </c>
    </row>
    <row r="22" spans="1:9" s="10" customFormat="1" ht="13.15" customHeight="1" x14ac:dyDescent="0.2">
      <c r="A22" s="203" t="s">
        <v>183</v>
      </c>
      <c r="B22" s="182">
        <v>81</v>
      </c>
      <c r="C22" s="182">
        <v>0</v>
      </c>
      <c r="D22" s="182">
        <v>19</v>
      </c>
      <c r="E22" s="182">
        <v>8</v>
      </c>
      <c r="F22" s="182">
        <v>30</v>
      </c>
      <c r="G22" s="182">
        <v>5</v>
      </c>
      <c r="H22" s="182">
        <v>7</v>
      </c>
      <c r="I22" s="182">
        <v>12</v>
      </c>
    </row>
    <row r="23" spans="1:9" s="10" customFormat="1" ht="13.15" customHeight="1" x14ac:dyDescent="0.2">
      <c r="A23" s="203" t="s">
        <v>184</v>
      </c>
      <c r="B23" s="182">
        <v>59</v>
      </c>
      <c r="C23" s="182">
        <v>0</v>
      </c>
      <c r="D23" s="182">
        <v>2</v>
      </c>
      <c r="E23" s="182">
        <v>21</v>
      </c>
      <c r="F23" s="182">
        <v>13</v>
      </c>
      <c r="G23" s="182">
        <v>13</v>
      </c>
      <c r="H23" s="182">
        <v>3</v>
      </c>
      <c r="I23" s="182">
        <v>7</v>
      </c>
    </row>
    <row r="24" spans="1:9" s="10" customFormat="1" ht="13.15" customHeight="1" x14ac:dyDescent="0.2">
      <c r="A24" s="203" t="s">
        <v>185</v>
      </c>
      <c r="B24" s="182">
        <v>7</v>
      </c>
      <c r="C24" s="182">
        <v>0</v>
      </c>
      <c r="D24" s="182">
        <v>2</v>
      </c>
      <c r="E24" s="182">
        <v>0</v>
      </c>
      <c r="F24" s="182">
        <v>3</v>
      </c>
      <c r="G24" s="182">
        <v>0</v>
      </c>
      <c r="H24" s="182">
        <v>1</v>
      </c>
      <c r="I24" s="182">
        <v>1</v>
      </c>
    </row>
    <row r="25" spans="1:9" s="10" customFormat="1" ht="13.15" customHeight="1" x14ac:dyDescent="0.2">
      <c r="A25" s="203" t="s">
        <v>186</v>
      </c>
      <c r="B25" s="182">
        <v>9</v>
      </c>
      <c r="C25" s="182">
        <v>0</v>
      </c>
      <c r="D25" s="182">
        <v>0</v>
      </c>
      <c r="E25" s="182">
        <v>3</v>
      </c>
      <c r="F25" s="182">
        <v>0</v>
      </c>
      <c r="G25" s="182">
        <v>1</v>
      </c>
      <c r="H25" s="182">
        <v>1</v>
      </c>
      <c r="I25" s="182">
        <v>4</v>
      </c>
    </row>
    <row r="26" spans="1:9" s="10" customFormat="1" ht="13.15" customHeight="1" x14ac:dyDescent="0.2">
      <c r="A26" s="203" t="s">
        <v>187</v>
      </c>
      <c r="B26" s="182">
        <v>1250</v>
      </c>
      <c r="C26" s="182">
        <v>0</v>
      </c>
      <c r="D26" s="182">
        <v>2</v>
      </c>
      <c r="E26" s="182">
        <v>329</v>
      </c>
      <c r="F26" s="182">
        <v>326</v>
      </c>
      <c r="G26" s="182">
        <v>254</v>
      </c>
      <c r="H26" s="182">
        <v>119</v>
      </c>
      <c r="I26" s="182">
        <v>220</v>
      </c>
    </row>
    <row r="27" spans="1:9" s="10" customFormat="1" ht="13.15" customHeight="1" x14ac:dyDescent="0.2">
      <c r="A27" s="203" t="s">
        <v>188</v>
      </c>
      <c r="B27" s="182">
        <v>210</v>
      </c>
      <c r="C27" s="182">
        <v>0</v>
      </c>
      <c r="D27" s="182">
        <v>2</v>
      </c>
      <c r="E27" s="182">
        <v>47</v>
      </c>
      <c r="F27" s="182">
        <v>51</v>
      </c>
      <c r="G27" s="182">
        <v>71</v>
      </c>
      <c r="H27" s="182">
        <v>27</v>
      </c>
      <c r="I27" s="182">
        <v>12</v>
      </c>
    </row>
    <row r="28" spans="1:9" s="10" customFormat="1" ht="13.15" customHeight="1" x14ac:dyDescent="0.2">
      <c r="A28" s="203" t="s">
        <v>189</v>
      </c>
      <c r="B28" s="182">
        <v>48</v>
      </c>
      <c r="C28" s="182">
        <v>1</v>
      </c>
      <c r="D28" s="182">
        <v>2</v>
      </c>
      <c r="E28" s="182">
        <v>9</v>
      </c>
      <c r="F28" s="182">
        <v>6</v>
      </c>
      <c r="G28" s="182">
        <v>23</v>
      </c>
      <c r="H28" s="182">
        <v>1</v>
      </c>
      <c r="I28" s="182">
        <v>6</v>
      </c>
    </row>
    <row r="29" spans="1:9" s="10" customFormat="1" ht="13.15" customHeight="1" x14ac:dyDescent="0.2">
      <c r="A29" s="203" t="s">
        <v>190</v>
      </c>
      <c r="B29" s="182">
        <v>25</v>
      </c>
      <c r="C29" s="182">
        <v>0</v>
      </c>
      <c r="D29" s="182">
        <v>2</v>
      </c>
      <c r="E29" s="182">
        <v>11</v>
      </c>
      <c r="F29" s="182">
        <v>7</v>
      </c>
      <c r="G29" s="182">
        <v>2</v>
      </c>
      <c r="H29" s="182">
        <v>3</v>
      </c>
      <c r="I29" s="182">
        <v>0</v>
      </c>
    </row>
    <row r="30" spans="1:9" s="10" customFormat="1" ht="13.15" customHeight="1" x14ac:dyDescent="0.2">
      <c r="A30" s="203" t="s">
        <v>191</v>
      </c>
      <c r="B30" s="182">
        <v>126</v>
      </c>
      <c r="C30" s="182">
        <v>0</v>
      </c>
      <c r="D30" s="182">
        <v>110</v>
      </c>
      <c r="E30" s="182">
        <v>0</v>
      </c>
      <c r="F30" s="182">
        <v>2</v>
      </c>
      <c r="G30" s="182">
        <v>5</v>
      </c>
      <c r="H30" s="182">
        <v>2</v>
      </c>
      <c r="I30" s="182">
        <v>7</v>
      </c>
    </row>
    <row r="31" spans="1:9" s="10" customFormat="1" ht="13.15" customHeight="1" x14ac:dyDescent="0.2">
      <c r="A31" s="203" t="s">
        <v>192</v>
      </c>
      <c r="B31" s="182">
        <v>2</v>
      </c>
      <c r="C31" s="182">
        <v>0</v>
      </c>
      <c r="D31" s="182">
        <v>0</v>
      </c>
      <c r="E31" s="182">
        <v>1</v>
      </c>
      <c r="F31" s="182">
        <v>0</v>
      </c>
      <c r="G31" s="182">
        <v>0</v>
      </c>
      <c r="H31" s="182">
        <v>1</v>
      </c>
      <c r="I31" s="182">
        <v>0</v>
      </c>
    </row>
    <row r="32" spans="1:9" s="10" customFormat="1" ht="13.15" customHeight="1" x14ac:dyDescent="0.2">
      <c r="A32" s="203" t="s">
        <v>193</v>
      </c>
      <c r="B32" s="182">
        <v>59</v>
      </c>
      <c r="C32" s="182">
        <v>0</v>
      </c>
      <c r="D32" s="182">
        <v>0</v>
      </c>
      <c r="E32" s="182">
        <v>12</v>
      </c>
      <c r="F32" s="182">
        <v>22</v>
      </c>
      <c r="G32" s="182">
        <v>10</v>
      </c>
      <c r="H32" s="182">
        <v>9</v>
      </c>
      <c r="I32" s="182">
        <v>6</v>
      </c>
    </row>
    <row r="33" spans="1:12" s="10" customFormat="1" ht="13.15" customHeight="1" x14ac:dyDescent="0.2">
      <c r="A33" s="203" t="s">
        <v>194</v>
      </c>
      <c r="B33" s="182">
        <v>12</v>
      </c>
      <c r="C33" s="182">
        <v>0</v>
      </c>
      <c r="D33" s="182">
        <v>0</v>
      </c>
      <c r="E33" s="182">
        <v>6</v>
      </c>
      <c r="F33" s="182">
        <v>0</v>
      </c>
      <c r="G33" s="182">
        <v>2</v>
      </c>
      <c r="H33" s="182">
        <v>0</v>
      </c>
      <c r="I33" s="182">
        <v>4</v>
      </c>
    </row>
    <row r="34" spans="1:12" s="10" customFormat="1" ht="15" customHeight="1" x14ac:dyDescent="0.2">
      <c r="A34" s="13"/>
      <c r="B34" s="65"/>
      <c r="C34" s="65"/>
      <c r="D34" s="65"/>
      <c r="E34" s="65"/>
      <c r="F34" s="65"/>
      <c r="G34" s="65"/>
      <c r="H34" s="65"/>
      <c r="I34" s="65"/>
      <c r="J34" s="9"/>
      <c r="K34" s="9"/>
      <c r="L34" s="9"/>
    </row>
    <row r="35" spans="1:12" s="10" customFormat="1" ht="13.5" customHeight="1" x14ac:dyDescent="0.25">
      <c r="A35" s="152" t="s">
        <v>73</v>
      </c>
      <c r="B35" s="8"/>
      <c r="C35" s="8"/>
      <c r="D35" s="8"/>
      <c r="E35" s="8"/>
      <c r="F35" s="8"/>
      <c r="G35" s="8"/>
      <c r="H35" s="8"/>
      <c r="I35" s="8"/>
      <c r="J35" s="8"/>
      <c r="K35" s="9"/>
      <c r="L35" s="9"/>
    </row>
    <row r="36" spans="1:12" s="10" customFormat="1" ht="16.5" customHeight="1" x14ac:dyDescent="0.2">
      <c r="A36" s="166" t="s">
        <v>345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9"/>
    </row>
    <row r="37" spans="1:12" s="10" customFormat="1" x14ac:dyDescent="0.2">
      <c r="A37" s="166" t="s">
        <v>360</v>
      </c>
      <c r="B37" s="8"/>
      <c r="C37" s="8"/>
      <c r="D37" s="8"/>
      <c r="E37" s="8"/>
      <c r="F37" s="8"/>
      <c r="G37" s="8"/>
      <c r="H37" s="8"/>
      <c r="I37" s="8"/>
      <c r="J37" s="8"/>
      <c r="K37" s="9"/>
      <c r="L37" s="9"/>
    </row>
    <row r="38" spans="1:12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4"/>
      <c r="L38" s="4"/>
    </row>
    <row r="39" spans="1:12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4"/>
      <c r="L39" s="4"/>
    </row>
    <row r="40" spans="1:12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4"/>
      <c r="L40" s="4"/>
    </row>
    <row r="41" spans="1:12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4"/>
      <c r="L41" s="4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4"/>
      <c r="L42" s="4"/>
    </row>
    <row r="43" spans="1:12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4"/>
      <c r="L43" s="4"/>
    </row>
    <row r="44" spans="1:1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4"/>
      <c r="L44" s="4"/>
    </row>
    <row r="45" spans="1:12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4"/>
      <c r="L45" s="4"/>
    </row>
    <row r="46" spans="1:1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4"/>
      <c r="L46" s="4"/>
    </row>
    <row r="47" spans="1:12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4"/>
      <c r="L47" s="4"/>
    </row>
    <row r="48" spans="1:1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4"/>
      <c r="L48" s="4"/>
    </row>
    <row r="49" spans="1:10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</row>
    <row r="53" spans="1:10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</row>
  </sheetData>
  <mergeCells count="5">
    <mergeCell ref="B6:I6"/>
    <mergeCell ref="B7:B8"/>
    <mergeCell ref="C7:I7"/>
    <mergeCell ref="A4:I4"/>
    <mergeCell ref="A6:A8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5" firstPageNumber="9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8"/>
  <sheetViews>
    <sheetView showGridLines="0" zoomScaleNormal="100" zoomScaleSheetLayoutView="100" zoomScalePageLayoutView="85" workbookViewId="0">
      <selection activeCell="A5" sqref="A5:J5"/>
    </sheetView>
  </sheetViews>
  <sheetFormatPr baseColWidth="10" defaultRowHeight="15" x14ac:dyDescent="0.25"/>
  <cols>
    <col min="1" max="1" width="34.7109375" style="6" customWidth="1"/>
    <col min="2" max="2" width="12.28515625" customWidth="1"/>
    <col min="3" max="3" width="12.7109375" customWidth="1"/>
    <col min="4" max="10" width="14.140625" customWidth="1"/>
  </cols>
  <sheetData>
    <row r="5" spans="1:12" ht="13.5" customHeight="1" x14ac:dyDescent="0.25">
      <c r="A5" s="348" t="s">
        <v>49</v>
      </c>
      <c r="B5" s="348"/>
      <c r="C5" s="348"/>
      <c r="D5" s="348"/>
      <c r="E5" s="348"/>
      <c r="F5" s="348"/>
      <c r="G5" s="348"/>
      <c r="H5" s="348"/>
      <c r="I5" s="348"/>
      <c r="J5" s="348"/>
    </row>
    <row r="6" spans="1:12" ht="13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 ht="15.75" customHeight="1" x14ac:dyDescent="0.25">
      <c r="A7" s="344" t="s">
        <v>325</v>
      </c>
      <c r="B7" s="344" t="s">
        <v>114</v>
      </c>
      <c r="C7" s="344" t="s">
        <v>126</v>
      </c>
      <c r="D7" s="344"/>
      <c r="E7" s="344"/>
      <c r="F7" s="344"/>
      <c r="G7" s="344"/>
      <c r="H7" s="344"/>
      <c r="I7" s="344"/>
      <c r="J7" s="344"/>
    </row>
    <row r="8" spans="1:12" ht="16.5" customHeight="1" x14ac:dyDescent="0.25">
      <c r="A8" s="344"/>
      <c r="B8" s="344"/>
      <c r="C8" s="344" t="s">
        <v>113</v>
      </c>
      <c r="D8" s="344" t="s">
        <v>127</v>
      </c>
      <c r="E8" s="344"/>
      <c r="F8" s="344"/>
      <c r="G8" s="344"/>
      <c r="H8" s="344"/>
      <c r="I8" s="344"/>
      <c r="J8" s="344"/>
      <c r="L8" s="31"/>
    </row>
    <row r="9" spans="1:12" ht="12.75" customHeight="1" x14ac:dyDescent="0.25">
      <c r="A9" s="344"/>
      <c r="B9" s="344"/>
      <c r="C9" s="344"/>
      <c r="D9" s="185">
        <v>1</v>
      </c>
      <c r="E9" s="185">
        <v>2</v>
      </c>
      <c r="F9" s="185">
        <v>3</v>
      </c>
      <c r="G9" s="185">
        <v>4</v>
      </c>
      <c r="H9" s="185">
        <v>5</v>
      </c>
      <c r="I9" s="185">
        <v>6</v>
      </c>
      <c r="J9" s="185" t="s">
        <v>117</v>
      </c>
    </row>
    <row r="10" spans="1:12" s="35" customFormat="1" ht="13.15" customHeight="1" x14ac:dyDescent="0.25">
      <c r="A10" s="202" t="s">
        <v>230</v>
      </c>
      <c r="B10" s="246">
        <v>58675</v>
      </c>
      <c r="C10" s="246">
        <v>18652</v>
      </c>
      <c r="D10" s="238">
        <v>1306</v>
      </c>
      <c r="E10" s="238">
        <v>5372</v>
      </c>
      <c r="F10" s="238">
        <v>7612</v>
      </c>
      <c r="G10" s="238">
        <v>2811</v>
      </c>
      <c r="H10" s="238">
        <v>720</v>
      </c>
      <c r="I10" s="238">
        <v>558</v>
      </c>
      <c r="J10" s="196">
        <v>273</v>
      </c>
    </row>
    <row r="11" spans="1:12" s="42" customFormat="1" ht="13.15" customHeight="1" x14ac:dyDescent="0.25">
      <c r="A11" s="203" t="s">
        <v>171</v>
      </c>
      <c r="B11" s="182">
        <v>3969</v>
      </c>
      <c r="C11" s="182">
        <v>1969</v>
      </c>
      <c r="D11" s="182">
        <v>82</v>
      </c>
      <c r="E11" s="182">
        <v>283</v>
      </c>
      <c r="F11" s="182">
        <v>1078</v>
      </c>
      <c r="G11" s="182">
        <v>418</v>
      </c>
      <c r="H11" s="182">
        <v>89</v>
      </c>
      <c r="I11" s="182">
        <v>19</v>
      </c>
      <c r="J11" s="182">
        <v>0</v>
      </c>
      <c r="K11" s="239"/>
    </row>
    <row r="12" spans="1:12" ht="13.15" customHeight="1" x14ac:dyDescent="0.25">
      <c r="A12" s="203" t="s">
        <v>172</v>
      </c>
      <c r="B12" s="182">
        <v>396</v>
      </c>
      <c r="C12" s="182">
        <v>198</v>
      </c>
      <c r="D12" s="182">
        <v>12</v>
      </c>
      <c r="E12" s="182">
        <v>41</v>
      </c>
      <c r="F12" s="182">
        <v>90</v>
      </c>
      <c r="G12" s="182">
        <v>25</v>
      </c>
      <c r="H12" s="182">
        <v>10</v>
      </c>
      <c r="I12" s="182">
        <v>20</v>
      </c>
      <c r="J12" s="182">
        <v>0</v>
      </c>
    </row>
    <row r="13" spans="1:12" ht="13.15" customHeight="1" x14ac:dyDescent="0.25">
      <c r="A13" s="203" t="s">
        <v>173</v>
      </c>
      <c r="B13" s="182">
        <v>603</v>
      </c>
      <c r="C13" s="182">
        <v>425</v>
      </c>
      <c r="D13" s="182">
        <v>25</v>
      </c>
      <c r="E13" s="182">
        <v>71</v>
      </c>
      <c r="F13" s="182">
        <v>186</v>
      </c>
      <c r="G13" s="182">
        <v>121</v>
      </c>
      <c r="H13" s="182">
        <v>19</v>
      </c>
      <c r="I13" s="182">
        <v>3</v>
      </c>
      <c r="J13" s="182">
        <v>0</v>
      </c>
    </row>
    <row r="14" spans="1:12" ht="13.15" customHeight="1" x14ac:dyDescent="0.25">
      <c r="A14" s="203" t="s">
        <v>174</v>
      </c>
      <c r="B14" s="182">
        <v>425</v>
      </c>
      <c r="C14" s="182">
        <v>268</v>
      </c>
      <c r="D14" s="182">
        <v>12</v>
      </c>
      <c r="E14" s="182">
        <v>62</v>
      </c>
      <c r="F14" s="182">
        <v>129</v>
      </c>
      <c r="G14" s="182">
        <v>38</v>
      </c>
      <c r="H14" s="182">
        <v>9</v>
      </c>
      <c r="I14" s="182">
        <v>18</v>
      </c>
      <c r="J14" s="182">
        <v>0</v>
      </c>
    </row>
    <row r="15" spans="1:12" ht="13.15" customHeight="1" x14ac:dyDescent="0.25">
      <c r="A15" s="203" t="s">
        <v>175</v>
      </c>
      <c r="B15" s="182">
        <v>806</v>
      </c>
      <c r="C15" s="182">
        <v>346</v>
      </c>
      <c r="D15" s="182">
        <v>41</v>
      </c>
      <c r="E15" s="182">
        <v>62</v>
      </c>
      <c r="F15" s="182">
        <v>121</v>
      </c>
      <c r="G15" s="182">
        <v>78</v>
      </c>
      <c r="H15" s="182">
        <v>21</v>
      </c>
      <c r="I15" s="182">
        <v>23</v>
      </c>
      <c r="J15" s="182">
        <v>0</v>
      </c>
    </row>
    <row r="16" spans="1:12" ht="13.15" customHeight="1" x14ac:dyDescent="0.25">
      <c r="A16" s="203" t="s">
        <v>176</v>
      </c>
      <c r="B16" s="182">
        <v>2303</v>
      </c>
      <c r="C16" s="182">
        <v>777</v>
      </c>
      <c r="D16" s="182">
        <v>21</v>
      </c>
      <c r="E16" s="182">
        <v>90</v>
      </c>
      <c r="F16" s="182">
        <v>166</v>
      </c>
      <c r="G16" s="182">
        <v>121</v>
      </c>
      <c r="H16" s="182">
        <v>38</v>
      </c>
      <c r="I16" s="182">
        <v>68</v>
      </c>
      <c r="J16" s="182">
        <v>273</v>
      </c>
    </row>
    <row r="17" spans="1:10" ht="13.15" customHeight="1" x14ac:dyDescent="0.25">
      <c r="A17" s="203" t="s">
        <v>177</v>
      </c>
      <c r="B17" s="182">
        <v>1584</v>
      </c>
      <c r="C17" s="182">
        <v>777</v>
      </c>
      <c r="D17" s="182">
        <v>37</v>
      </c>
      <c r="E17" s="182">
        <v>272</v>
      </c>
      <c r="F17" s="182">
        <v>309</v>
      </c>
      <c r="G17" s="182">
        <v>118</v>
      </c>
      <c r="H17" s="182">
        <v>29</v>
      </c>
      <c r="I17" s="182">
        <v>12</v>
      </c>
      <c r="J17" s="182">
        <v>0</v>
      </c>
    </row>
    <row r="18" spans="1:10" ht="13.15" customHeight="1" x14ac:dyDescent="0.25">
      <c r="A18" s="203" t="s">
        <v>178</v>
      </c>
      <c r="B18" s="182">
        <v>443</v>
      </c>
      <c r="C18" s="182">
        <v>345</v>
      </c>
      <c r="D18" s="182">
        <v>32</v>
      </c>
      <c r="E18" s="182">
        <v>183</v>
      </c>
      <c r="F18" s="182">
        <v>72</v>
      </c>
      <c r="G18" s="182">
        <v>35</v>
      </c>
      <c r="H18" s="182">
        <v>12</v>
      </c>
      <c r="I18" s="182">
        <v>11</v>
      </c>
      <c r="J18" s="182">
        <v>0</v>
      </c>
    </row>
    <row r="19" spans="1:10" ht="13.15" customHeight="1" x14ac:dyDescent="0.25">
      <c r="A19" s="203" t="s">
        <v>179</v>
      </c>
      <c r="B19" s="182">
        <v>21103</v>
      </c>
      <c r="C19" s="182">
        <v>4682</v>
      </c>
      <c r="D19" s="182">
        <v>338</v>
      </c>
      <c r="E19" s="182">
        <v>1120</v>
      </c>
      <c r="F19" s="182">
        <v>2288</v>
      </c>
      <c r="G19" s="182">
        <v>691</v>
      </c>
      <c r="H19" s="182">
        <v>171</v>
      </c>
      <c r="I19" s="182">
        <v>74</v>
      </c>
      <c r="J19" s="182">
        <v>0</v>
      </c>
    </row>
    <row r="20" spans="1:10" ht="13.15" customHeight="1" x14ac:dyDescent="0.25">
      <c r="A20" s="203" t="s">
        <v>180</v>
      </c>
      <c r="B20" s="182">
        <v>2467</v>
      </c>
      <c r="C20" s="182">
        <v>802</v>
      </c>
      <c r="D20" s="182">
        <v>65</v>
      </c>
      <c r="E20" s="182">
        <v>207</v>
      </c>
      <c r="F20" s="182">
        <v>297</v>
      </c>
      <c r="G20" s="182">
        <v>156</v>
      </c>
      <c r="H20" s="182">
        <v>46</v>
      </c>
      <c r="I20" s="182">
        <v>31</v>
      </c>
      <c r="J20" s="182">
        <v>0</v>
      </c>
    </row>
    <row r="21" spans="1:10" ht="13.15" customHeight="1" x14ac:dyDescent="0.25">
      <c r="A21" s="203" t="s">
        <v>181</v>
      </c>
      <c r="B21" s="182">
        <v>1955</v>
      </c>
      <c r="C21" s="182">
        <v>883</v>
      </c>
      <c r="D21" s="182">
        <v>154</v>
      </c>
      <c r="E21" s="182">
        <v>190</v>
      </c>
      <c r="F21" s="182">
        <v>357</v>
      </c>
      <c r="G21" s="182">
        <v>124</v>
      </c>
      <c r="H21" s="182">
        <v>32</v>
      </c>
      <c r="I21" s="182">
        <v>26</v>
      </c>
      <c r="J21" s="182">
        <v>0</v>
      </c>
    </row>
    <row r="22" spans="1:10" ht="13.15" customHeight="1" x14ac:dyDescent="0.25">
      <c r="A22" s="203" t="s">
        <v>182</v>
      </c>
      <c r="B22" s="182">
        <v>1072</v>
      </c>
      <c r="C22" s="182">
        <v>625</v>
      </c>
      <c r="D22" s="182">
        <v>76</v>
      </c>
      <c r="E22" s="182">
        <v>247</v>
      </c>
      <c r="F22" s="182">
        <v>176</v>
      </c>
      <c r="G22" s="182">
        <v>60</v>
      </c>
      <c r="H22" s="182">
        <v>22</v>
      </c>
      <c r="I22" s="182">
        <v>44</v>
      </c>
      <c r="J22" s="182">
        <v>0</v>
      </c>
    </row>
    <row r="23" spans="1:10" ht="13.15" customHeight="1" x14ac:dyDescent="0.25">
      <c r="A23" s="203" t="s">
        <v>183</v>
      </c>
      <c r="B23" s="182">
        <v>3950</v>
      </c>
      <c r="C23" s="182">
        <v>2164</v>
      </c>
      <c r="D23" s="182">
        <v>61</v>
      </c>
      <c r="E23" s="182">
        <v>1405</v>
      </c>
      <c r="F23" s="182">
        <v>473</v>
      </c>
      <c r="G23" s="182">
        <v>156</v>
      </c>
      <c r="H23" s="182">
        <v>42</v>
      </c>
      <c r="I23" s="182">
        <v>27</v>
      </c>
      <c r="J23" s="182">
        <v>0</v>
      </c>
    </row>
    <row r="24" spans="1:10" ht="13.15" customHeight="1" x14ac:dyDescent="0.25">
      <c r="A24" s="203" t="s">
        <v>184</v>
      </c>
      <c r="B24" s="182">
        <v>365</v>
      </c>
      <c r="C24" s="182">
        <v>227</v>
      </c>
      <c r="D24" s="182">
        <v>28</v>
      </c>
      <c r="E24" s="182">
        <v>61</v>
      </c>
      <c r="F24" s="182">
        <v>86</v>
      </c>
      <c r="G24" s="182">
        <v>44</v>
      </c>
      <c r="H24" s="182">
        <v>5</v>
      </c>
      <c r="I24" s="182">
        <v>3</v>
      </c>
      <c r="J24" s="182">
        <v>0</v>
      </c>
    </row>
    <row r="25" spans="1:10" ht="13.15" customHeight="1" x14ac:dyDescent="0.25">
      <c r="A25" s="203" t="s">
        <v>185</v>
      </c>
      <c r="B25" s="182">
        <v>399</v>
      </c>
      <c r="C25" s="182">
        <v>134</v>
      </c>
      <c r="D25" s="182">
        <v>7</v>
      </c>
      <c r="E25" s="182">
        <v>34</v>
      </c>
      <c r="F25" s="182">
        <v>67</v>
      </c>
      <c r="G25" s="182">
        <v>15</v>
      </c>
      <c r="H25" s="182">
        <v>7</v>
      </c>
      <c r="I25" s="182">
        <v>4</v>
      </c>
      <c r="J25" s="182">
        <v>0</v>
      </c>
    </row>
    <row r="26" spans="1:10" ht="13.15" customHeight="1" x14ac:dyDescent="0.25">
      <c r="A26" s="203" t="s">
        <v>186</v>
      </c>
      <c r="B26" s="182">
        <v>126</v>
      </c>
      <c r="C26" s="182">
        <v>63</v>
      </c>
      <c r="D26" s="182">
        <v>2</v>
      </c>
      <c r="E26" s="182">
        <v>11</v>
      </c>
      <c r="F26" s="182">
        <v>30</v>
      </c>
      <c r="G26" s="182">
        <v>13</v>
      </c>
      <c r="H26" s="182">
        <v>1</v>
      </c>
      <c r="I26" s="182">
        <v>6</v>
      </c>
      <c r="J26" s="182">
        <v>0</v>
      </c>
    </row>
    <row r="27" spans="1:10" ht="13.15" customHeight="1" x14ac:dyDescent="0.25">
      <c r="A27" s="203" t="s">
        <v>187</v>
      </c>
      <c r="B27" s="182">
        <v>8451</v>
      </c>
      <c r="C27" s="182">
        <v>1216</v>
      </c>
      <c r="D27" s="182">
        <v>41</v>
      </c>
      <c r="E27" s="182">
        <v>211</v>
      </c>
      <c r="F27" s="182">
        <v>576</v>
      </c>
      <c r="G27" s="182">
        <v>237</v>
      </c>
      <c r="H27" s="182">
        <v>80</v>
      </c>
      <c r="I27" s="182">
        <v>71</v>
      </c>
      <c r="J27" s="182">
        <v>0</v>
      </c>
    </row>
    <row r="28" spans="1:10" ht="13.15" customHeight="1" x14ac:dyDescent="0.25">
      <c r="A28" s="203" t="s">
        <v>188</v>
      </c>
      <c r="B28" s="182">
        <v>4033</v>
      </c>
      <c r="C28" s="182">
        <v>1111</v>
      </c>
      <c r="D28" s="182">
        <v>112</v>
      </c>
      <c r="E28" s="182">
        <v>268</v>
      </c>
      <c r="F28" s="182">
        <v>441</v>
      </c>
      <c r="G28" s="182">
        <v>185</v>
      </c>
      <c r="H28" s="182">
        <v>47</v>
      </c>
      <c r="I28" s="182">
        <v>58</v>
      </c>
      <c r="J28" s="182">
        <v>0</v>
      </c>
    </row>
    <row r="29" spans="1:10" ht="13.15" customHeight="1" x14ac:dyDescent="0.25">
      <c r="A29" s="203" t="s">
        <v>189</v>
      </c>
      <c r="B29" s="182">
        <v>375</v>
      </c>
      <c r="C29" s="182">
        <v>153</v>
      </c>
      <c r="D29" s="182">
        <v>24</v>
      </c>
      <c r="E29" s="182">
        <v>55</v>
      </c>
      <c r="F29" s="182">
        <v>46</v>
      </c>
      <c r="G29" s="182">
        <v>15</v>
      </c>
      <c r="H29" s="182">
        <v>5</v>
      </c>
      <c r="I29" s="182">
        <v>8</v>
      </c>
      <c r="J29" s="182">
        <v>0</v>
      </c>
    </row>
    <row r="30" spans="1:10" ht="13.15" customHeight="1" x14ac:dyDescent="0.25">
      <c r="A30" s="203" t="s">
        <v>190</v>
      </c>
      <c r="B30" s="182">
        <v>235</v>
      </c>
      <c r="C30" s="182">
        <v>69</v>
      </c>
      <c r="D30" s="182">
        <v>13</v>
      </c>
      <c r="E30" s="182">
        <v>10</v>
      </c>
      <c r="F30" s="182">
        <v>35</v>
      </c>
      <c r="G30" s="182">
        <v>8</v>
      </c>
      <c r="H30" s="182">
        <v>0</v>
      </c>
      <c r="I30" s="182">
        <v>3</v>
      </c>
      <c r="J30" s="182">
        <v>0</v>
      </c>
    </row>
    <row r="31" spans="1:10" ht="13.15" customHeight="1" x14ac:dyDescent="0.25">
      <c r="A31" s="203" t="s">
        <v>191</v>
      </c>
      <c r="B31" s="182">
        <v>532</v>
      </c>
      <c r="C31" s="182">
        <v>280</v>
      </c>
      <c r="D31" s="182">
        <v>32</v>
      </c>
      <c r="E31" s="182">
        <v>101</v>
      </c>
      <c r="F31" s="182">
        <v>93</v>
      </c>
      <c r="G31" s="182">
        <v>43</v>
      </c>
      <c r="H31" s="182">
        <v>8</v>
      </c>
      <c r="I31" s="182">
        <v>3</v>
      </c>
      <c r="J31" s="182">
        <v>0</v>
      </c>
    </row>
    <row r="32" spans="1:10" ht="13.15" customHeight="1" x14ac:dyDescent="0.25">
      <c r="A32" s="203" t="s">
        <v>192</v>
      </c>
      <c r="B32" s="182">
        <v>145</v>
      </c>
      <c r="C32" s="182">
        <v>93</v>
      </c>
      <c r="D32" s="182">
        <v>8</v>
      </c>
      <c r="E32" s="182">
        <v>23</v>
      </c>
      <c r="F32" s="182">
        <v>42</v>
      </c>
      <c r="G32" s="182">
        <v>16</v>
      </c>
      <c r="H32" s="182">
        <v>2</v>
      </c>
      <c r="I32" s="182">
        <v>2</v>
      </c>
      <c r="J32" s="182">
        <v>0</v>
      </c>
    </row>
    <row r="33" spans="1:10" ht="13.15" customHeight="1" x14ac:dyDescent="0.25">
      <c r="A33" s="203" t="s">
        <v>193</v>
      </c>
      <c r="B33" s="182">
        <v>1271</v>
      </c>
      <c r="C33" s="182">
        <v>705</v>
      </c>
      <c r="D33" s="182">
        <v>18</v>
      </c>
      <c r="E33" s="182">
        <v>273</v>
      </c>
      <c r="F33" s="182">
        <v>341</v>
      </c>
      <c r="G33" s="182">
        <v>54</v>
      </c>
      <c r="H33" s="182">
        <v>13</v>
      </c>
      <c r="I33" s="182">
        <v>6</v>
      </c>
      <c r="J33" s="182">
        <v>0</v>
      </c>
    </row>
    <row r="34" spans="1:10" ht="13.15" customHeight="1" x14ac:dyDescent="0.25">
      <c r="A34" s="203" t="s">
        <v>194</v>
      </c>
      <c r="B34" s="182">
        <v>1667</v>
      </c>
      <c r="C34" s="182">
        <v>340</v>
      </c>
      <c r="D34" s="182">
        <v>65</v>
      </c>
      <c r="E34" s="182">
        <v>92</v>
      </c>
      <c r="F34" s="182">
        <v>113</v>
      </c>
      <c r="G34" s="182">
        <v>40</v>
      </c>
      <c r="H34" s="182">
        <v>12</v>
      </c>
      <c r="I34" s="182">
        <v>18</v>
      </c>
      <c r="J34" s="182">
        <v>0</v>
      </c>
    </row>
    <row r="35" spans="1:10" ht="15" customHeight="1" x14ac:dyDescent="0.25">
      <c r="A35" s="38"/>
      <c r="B35" s="19"/>
      <c r="C35" s="14"/>
    </row>
    <row r="36" spans="1:10" x14ac:dyDescent="0.25">
      <c r="A36" s="152" t="s">
        <v>73</v>
      </c>
    </row>
    <row r="37" spans="1:10" x14ac:dyDescent="0.25">
      <c r="A37" s="166" t="s">
        <v>342</v>
      </c>
    </row>
    <row r="38" spans="1:10" x14ac:dyDescent="0.25">
      <c r="A38" s="166" t="s">
        <v>360</v>
      </c>
    </row>
  </sheetData>
  <mergeCells count="6">
    <mergeCell ref="A5:J5"/>
    <mergeCell ref="B7:B9"/>
    <mergeCell ref="C7:J7"/>
    <mergeCell ref="C8:C9"/>
    <mergeCell ref="D8:J8"/>
    <mergeCell ref="A7:A9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rstPageNumber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7"/>
  <sheetViews>
    <sheetView showGridLines="0" zoomScaleNormal="100" zoomScaleSheetLayoutView="100" zoomScalePageLayoutView="85" workbookViewId="0">
      <selection activeCell="A4" sqref="A4:I4"/>
    </sheetView>
  </sheetViews>
  <sheetFormatPr baseColWidth="10" defaultRowHeight="15" x14ac:dyDescent="0.25"/>
  <cols>
    <col min="1" max="1" width="32.5703125" customWidth="1"/>
    <col min="2" max="2" width="12.5703125" customWidth="1"/>
    <col min="3" max="9" width="14.85546875" customWidth="1"/>
    <col min="11" max="11" width="16.42578125" customWidth="1"/>
  </cols>
  <sheetData>
    <row r="4" spans="1:13" x14ac:dyDescent="0.25">
      <c r="A4" s="348" t="s">
        <v>50</v>
      </c>
      <c r="B4" s="348"/>
      <c r="C4" s="348"/>
      <c r="D4" s="348"/>
      <c r="E4" s="348"/>
      <c r="F4" s="348"/>
      <c r="G4" s="348"/>
      <c r="H4" s="348"/>
      <c r="I4" s="348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</row>
    <row r="6" spans="1:13" ht="13.5" customHeight="1" x14ac:dyDescent="0.25">
      <c r="A6" s="344" t="s">
        <v>325</v>
      </c>
      <c r="B6" s="344" t="s">
        <v>128</v>
      </c>
      <c r="C6" s="344"/>
      <c r="D6" s="344"/>
      <c r="E6" s="344"/>
      <c r="F6" s="344"/>
      <c r="G6" s="344"/>
      <c r="H6" s="344"/>
      <c r="I6" s="344"/>
    </row>
    <row r="7" spans="1:13" ht="15.75" customHeight="1" x14ac:dyDescent="0.25">
      <c r="A7" s="344"/>
      <c r="B7" s="344" t="s">
        <v>113</v>
      </c>
      <c r="C7" s="344" t="s">
        <v>127</v>
      </c>
      <c r="D7" s="344"/>
      <c r="E7" s="344"/>
      <c r="F7" s="344"/>
      <c r="G7" s="344"/>
      <c r="H7" s="344"/>
      <c r="I7" s="344"/>
    </row>
    <row r="8" spans="1:13" ht="14.25" customHeight="1" x14ac:dyDescent="0.25">
      <c r="A8" s="344"/>
      <c r="B8" s="344"/>
      <c r="C8" s="185">
        <v>1</v>
      </c>
      <c r="D8" s="185">
        <v>2</v>
      </c>
      <c r="E8" s="185">
        <v>3</v>
      </c>
      <c r="F8" s="185">
        <v>4</v>
      </c>
      <c r="G8" s="185">
        <v>5</v>
      </c>
      <c r="H8" s="185">
        <v>6</v>
      </c>
      <c r="I8" s="185" t="s">
        <v>117</v>
      </c>
      <c r="M8" s="31" t="s">
        <v>15</v>
      </c>
    </row>
    <row r="9" spans="1:13" s="35" customFormat="1" ht="13.15" customHeight="1" x14ac:dyDescent="0.25">
      <c r="A9" s="202" t="s">
        <v>230</v>
      </c>
      <c r="B9" s="237">
        <v>5310</v>
      </c>
      <c r="C9" s="235">
        <v>184</v>
      </c>
      <c r="D9" s="235">
        <v>1782</v>
      </c>
      <c r="E9" s="235">
        <v>2506</v>
      </c>
      <c r="F9" s="235">
        <v>614</v>
      </c>
      <c r="G9" s="235">
        <v>146</v>
      </c>
      <c r="H9" s="235">
        <v>42</v>
      </c>
      <c r="I9" s="235">
        <v>36</v>
      </c>
      <c r="J9" s="39"/>
    </row>
    <row r="10" spans="1:13" s="42" customFormat="1" ht="13.15" customHeight="1" x14ac:dyDescent="0.25">
      <c r="A10" s="203" t="s">
        <v>171</v>
      </c>
      <c r="B10" s="182">
        <v>510</v>
      </c>
      <c r="C10" s="182">
        <v>20</v>
      </c>
      <c r="D10" s="182">
        <v>144</v>
      </c>
      <c r="E10" s="182">
        <v>292</v>
      </c>
      <c r="F10" s="182">
        <v>44</v>
      </c>
      <c r="G10" s="182">
        <v>8</v>
      </c>
      <c r="H10" s="182">
        <v>2</v>
      </c>
      <c r="I10" s="182">
        <v>0</v>
      </c>
      <c r="J10" s="12"/>
    </row>
    <row r="11" spans="1:13" ht="13.15" customHeight="1" x14ac:dyDescent="0.25">
      <c r="A11" s="203" t="s">
        <v>172</v>
      </c>
      <c r="B11" s="182">
        <v>98</v>
      </c>
      <c r="C11" s="182">
        <v>6</v>
      </c>
      <c r="D11" s="182">
        <v>34</v>
      </c>
      <c r="E11" s="182">
        <v>42</v>
      </c>
      <c r="F11" s="182">
        <v>12</v>
      </c>
      <c r="G11" s="182">
        <v>2</v>
      </c>
      <c r="H11" s="182">
        <v>2</v>
      </c>
      <c r="I11" s="182">
        <v>0</v>
      </c>
      <c r="J11" s="4"/>
    </row>
    <row r="12" spans="1:13" ht="13.15" customHeight="1" x14ac:dyDescent="0.25">
      <c r="A12" s="203" t="s">
        <v>173</v>
      </c>
      <c r="B12" s="182">
        <v>74</v>
      </c>
      <c r="C12" s="182">
        <v>0</v>
      </c>
      <c r="D12" s="182">
        <v>28</v>
      </c>
      <c r="E12" s="182">
        <v>40</v>
      </c>
      <c r="F12" s="182">
        <v>6</v>
      </c>
      <c r="G12" s="182">
        <v>0</v>
      </c>
      <c r="H12" s="182">
        <v>0</v>
      </c>
      <c r="I12" s="182">
        <v>0</v>
      </c>
      <c r="J12" s="4"/>
    </row>
    <row r="13" spans="1:13" ht="13.15" customHeight="1" x14ac:dyDescent="0.25">
      <c r="A13" s="203" t="s">
        <v>174</v>
      </c>
      <c r="B13" s="182">
        <v>82</v>
      </c>
      <c r="C13" s="182">
        <v>4</v>
      </c>
      <c r="D13" s="182">
        <v>30</v>
      </c>
      <c r="E13" s="182">
        <v>42</v>
      </c>
      <c r="F13" s="182">
        <v>2</v>
      </c>
      <c r="G13" s="182">
        <v>0</v>
      </c>
      <c r="H13" s="182">
        <v>0</v>
      </c>
      <c r="I13" s="182">
        <v>4</v>
      </c>
      <c r="J13" s="4"/>
    </row>
    <row r="14" spans="1:13" ht="13.15" customHeight="1" x14ac:dyDescent="0.25">
      <c r="A14" s="203" t="s">
        <v>175</v>
      </c>
      <c r="B14" s="182">
        <v>88</v>
      </c>
      <c r="C14" s="182">
        <v>2</v>
      </c>
      <c r="D14" s="182">
        <v>30</v>
      </c>
      <c r="E14" s="182">
        <v>40</v>
      </c>
      <c r="F14" s="182">
        <v>12</v>
      </c>
      <c r="G14" s="182">
        <v>4</v>
      </c>
      <c r="H14" s="182">
        <v>0</v>
      </c>
      <c r="I14" s="182">
        <v>0</v>
      </c>
      <c r="J14" s="4"/>
    </row>
    <row r="15" spans="1:13" ht="13.15" customHeight="1" x14ac:dyDescent="0.25">
      <c r="A15" s="203" t="s">
        <v>176</v>
      </c>
      <c r="B15" s="182">
        <v>256</v>
      </c>
      <c r="C15" s="182">
        <v>12</v>
      </c>
      <c r="D15" s="182">
        <v>92</v>
      </c>
      <c r="E15" s="182">
        <v>126</v>
      </c>
      <c r="F15" s="182">
        <v>22</v>
      </c>
      <c r="G15" s="182">
        <v>0</v>
      </c>
      <c r="H15" s="182">
        <v>2</v>
      </c>
      <c r="I15" s="182">
        <v>2</v>
      </c>
      <c r="J15" s="4"/>
    </row>
    <row r="16" spans="1:13" ht="13.15" customHeight="1" x14ac:dyDescent="0.25">
      <c r="A16" s="203" t="s">
        <v>177</v>
      </c>
      <c r="B16" s="182">
        <v>388</v>
      </c>
      <c r="C16" s="182">
        <v>8</v>
      </c>
      <c r="D16" s="182">
        <v>118</v>
      </c>
      <c r="E16" s="182">
        <v>236</v>
      </c>
      <c r="F16" s="182">
        <v>26</v>
      </c>
      <c r="G16" s="182">
        <v>0</v>
      </c>
      <c r="H16" s="182">
        <v>0</v>
      </c>
      <c r="I16" s="182">
        <v>0</v>
      </c>
      <c r="J16" s="4"/>
    </row>
    <row r="17" spans="1:10" ht="13.15" customHeight="1" x14ac:dyDescent="0.25">
      <c r="A17" s="203" t="s">
        <v>178</v>
      </c>
      <c r="B17" s="182">
        <v>32</v>
      </c>
      <c r="C17" s="182">
        <v>0</v>
      </c>
      <c r="D17" s="182">
        <v>8</v>
      </c>
      <c r="E17" s="182">
        <v>8</v>
      </c>
      <c r="F17" s="182">
        <v>8</v>
      </c>
      <c r="G17" s="182">
        <v>8</v>
      </c>
      <c r="H17" s="182">
        <v>0</v>
      </c>
      <c r="I17" s="182">
        <v>0</v>
      </c>
      <c r="J17" s="4"/>
    </row>
    <row r="18" spans="1:10" ht="13.15" customHeight="1" x14ac:dyDescent="0.25">
      <c r="A18" s="203" t="s">
        <v>179</v>
      </c>
      <c r="B18" s="182">
        <v>1178</v>
      </c>
      <c r="C18" s="182">
        <v>30</v>
      </c>
      <c r="D18" s="182">
        <v>428</v>
      </c>
      <c r="E18" s="182">
        <v>500</v>
      </c>
      <c r="F18" s="182">
        <v>164</v>
      </c>
      <c r="G18" s="182">
        <v>40</v>
      </c>
      <c r="H18" s="182">
        <v>10</v>
      </c>
      <c r="I18" s="182">
        <v>6</v>
      </c>
      <c r="J18" s="4"/>
    </row>
    <row r="19" spans="1:10" ht="13.15" customHeight="1" x14ac:dyDescent="0.25">
      <c r="A19" s="203" t="s">
        <v>180</v>
      </c>
      <c r="B19" s="182">
        <v>248</v>
      </c>
      <c r="C19" s="182">
        <v>12</v>
      </c>
      <c r="D19" s="182">
        <v>60</v>
      </c>
      <c r="E19" s="182">
        <v>122</v>
      </c>
      <c r="F19" s="182">
        <v>34</v>
      </c>
      <c r="G19" s="182">
        <v>12</v>
      </c>
      <c r="H19" s="182">
        <v>4</v>
      </c>
      <c r="I19" s="182">
        <v>4</v>
      </c>
      <c r="J19" s="4"/>
    </row>
    <row r="20" spans="1:10" ht="13.15" customHeight="1" x14ac:dyDescent="0.25">
      <c r="A20" s="203" t="s">
        <v>181</v>
      </c>
      <c r="B20" s="182">
        <v>390</v>
      </c>
      <c r="C20" s="182">
        <v>12</v>
      </c>
      <c r="D20" s="182">
        <v>160</v>
      </c>
      <c r="E20" s="182">
        <v>160</v>
      </c>
      <c r="F20" s="182">
        <v>52</v>
      </c>
      <c r="G20" s="182">
        <v>6</v>
      </c>
      <c r="H20" s="182">
        <v>0</v>
      </c>
      <c r="I20" s="182">
        <v>0</v>
      </c>
      <c r="J20" s="4"/>
    </row>
    <row r="21" spans="1:10" ht="13.15" customHeight="1" x14ac:dyDescent="0.25">
      <c r="A21" s="203" t="s">
        <v>182</v>
      </c>
      <c r="B21" s="182">
        <v>152</v>
      </c>
      <c r="C21" s="182">
        <v>10</v>
      </c>
      <c r="D21" s="182">
        <v>60</v>
      </c>
      <c r="E21" s="182">
        <v>48</v>
      </c>
      <c r="F21" s="182">
        <v>22</v>
      </c>
      <c r="G21" s="182">
        <v>10</v>
      </c>
      <c r="H21" s="182">
        <v>2</v>
      </c>
      <c r="I21" s="182">
        <v>0</v>
      </c>
      <c r="J21" s="4"/>
    </row>
    <row r="22" spans="1:10" ht="13.15" customHeight="1" x14ac:dyDescent="0.25">
      <c r="A22" s="203" t="s">
        <v>183</v>
      </c>
      <c r="B22" s="182">
        <v>162</v>
      </c>
      <c r="C22" s="182">
        <v>6</v>
      </c>
      <c r="D22" s="182">
        <v>72</v>
      </c>
      <c r="E22" s="182">
        <v>58</v>
      </c>
      <c r="F22" s="182">
        <v>22</v>
      </c>
      <c r="G22" s="182">
        <v>4</v>
      </c>
      <c r="H22" s="182">
        <v>0</v>
      </c>
      <c r="I22" s="182">
        <v>0</v>
      </c>
      <c r="J22" s="4"/>
    </row>
    <row r="23" spans="1:10" ht="13.15" customHeight="1" x14ac:dyDescent="0.25">
      <c r="A23" s="203" t="s">
        <v>184</v>
      </c>
      <c r="B23" s="182">
        <v>44</v>
      </c>
      <c r="C23" s="182">
        <v>0</v>
      </c>
      <c r="D23" s="182">
        <v>24</v>
      </c>
      <c r="E23" s="182">
        <v>16</v>
      </c>
      <c r="F23" s="182">
        <v>4</v>
      </c>
      <c r="G23" s="182">
        <v>0</v>
      </c>
      <c r="H23" s="182">
        <v>0</v>
      </c>
      <c r="I23" s="182">
        <v>0</v>
      </c>
      <c r="J23" s="4"/>
    </row>
    <row r="24" spans="1:10" ht="13.15" customHeight="1" x14ac:dyDescent="0.25">
      <c r="A24" s="203" t="s">
        <v>185</v>
      </c>
      <c r="B24" s="182">
        <v>16</v>
      </c>
      <c r="C24" s="182">
        <v>0</v>
      </c>
      <c r="D24" s="182">
        <v>12</v>
      </c>
      <c r="E24" s="182">
        <v>2</v>
      </c>
      <c r="F24" s="182">
        <v>0</v>
      </c>
      <c r="G24" s="182">
        <v>0</v>
      </c>
      <c r="H24" s="182">
        <v>2</v>
      </c>
      <c r="I24" s="182">
        <v>0</v>
      </c>
      <c r="J24" s="4"/>
    </row>
    <row r="25" spans="1:10" ht="13.15" customHeight="1" x14ac:dyDescent="0.25">
      <c r="A25" s="203" t="s">
        <v>186</v>
      </c>
      <c r="B25" s="182">
        <v>20</v>
      </c>
      <c r="C25" s="182">
        <v>0</v>
      </c>
      <c r="D25" s="182">
        <v>10</v>
      </c>
      <c r="E25" s="182">
        <v>8</v>
      </c>
      <c r="F25" s="182">
        <v>2</v>
      </c>
      <c r="G25" s="182">
        <v>0</v>
      </c>
      <c r="H25" s="182">
        <v>0</v>
      </c>
      <c r="I25" s="182">
        <v>0</v>
      </c>
      <c r="J25" s="4"/>
    </row>
    <row r="26" spans="1:10" ht="13.15" customHeight="1" x14ac:dyDescent="0.25">
      <c r="A26" s="203" t="s">
        <v>187</v>
      </c>
      <c r="B26" s="182">
        <v>856</v>
      </c>
      <c r="C26" s="182">
        <v>26</v>
      </c>
      <c r="D26" s="182">
        <v>206</v>
      </c>
      <c r="E26" s="182">
        <v>442</v>
      </c>
      <c r="F26" s="182">
        <v>124</v>
      </c>
      <c r="G26" s="182">
        <v>34</v>
      </c>
      <c r="H26" s="182">
        <v>8</v>
      </c>
      <c r="I26" s="182">
        <v>16</v>
      </c>
      <c r="J26" s="4"/>
    </row>
    <row r="27" spans="1:10" ht="13.15" customHeight="1" x14ac:dyDescent="0.25">
      <c r="A27" s="203" t="s">
        <v>188</v>
      </c>
      <c r="B27" s="182">
        <v>398</v>
      </c>
      <c r="C27" s="182">
        <v>20</v>
      </c>
      <c r="D27" s="182">
        <v>134</v>
      </c>
      <c r="E27" s="182">
        <v>198</v>
      </c>
      <c r="F27" s="182">
        <v>28</v>
      </c>
      <c r="G27" s="182">
        <v>8</v>
      </c>
      <c r="H27" s="182">
        <v>8</v>
      </c>
      <c r="I27" s="182">
        <v>2</v>
      </c>
      <c r="J27" s="4"/>
    </row>
    <row r="28" spans="1:10" ht="13.15" customHeight="1" x14ac:dyDescent="0.25">
      <c r="A28" s="203" t="s">
        <v>189</v>
      </c>
      <c r="B28" s="182">
        <v>54</v>
      </c>
      <c r="C28" s="182">
        <v>2</v>
      </c>
      <c r="D28" s="182">
        <v>26</v>
      </c>
      <c r="E28" s="182">
        <v>16</v>
      </c>
      <c r="F28" s="182">
        <v>8</v>
      </c>
      <c r="G28" s="182">
        <v>2</v>
      </c>
      <c r="H28" s="182">
        <v>0</v>
      </c>
      <c r="I28" s="182">
        <v>0</v>
      </c>
      <c r="J28" s="4"/>
    </row>
    <row r="29" spans="1:10" ht="13.15" customHeight="1" x14ac:dyDescent="0.25">
      <c r="A29" s="203" t="s">
        <v>190</v>
      </c>
      <c r="B29" s="182">
        <v>32</v>
      </c>
      <c r="C29" s="182">
        <v>2</v>
      </c>
      <c r="D29" s="182">
        <v>16</v>
      </c>
      <c r="E29" s="182">
        <v>10</v>
      </c>
      <c r="F29" s="182">
        <v>4</v>
      </c>
      <c r="G29" s="182">
        <v>0</v>
      </c>
      <c r="H29" s="182">
        <v>0</v>
      </c>
      <c r="I29" s="182">
        <v>0</v>
      </c>
      <c r="J29" s="4"/>
    </row>
    <row r="30" spans="1:10" ht="13.15" customHeight="1" x14ac:dyDescent="0.25">
      <c r="A30" s="203" t="s">
        <v>191</v>
      </c>
      <c r="B30" s="182">
        <v>42</v>
      </c>
      <c r="C30" s="182">
        <v>4</v>
      </c>
      <c r="D30" s="182">
        <v>18</v>
      </c>
      <c r="E30" s="182">
        <v>10</v>
      </c>
      <c r="F30" s="182">
        <v>6</v>
      </c>
      <c r="G30" s="182">
        <v>4</v>
      </c>
      <c r="H30" s="182">
        <v>0</v>
      </c>
      <c r="I30" s="182">
        <v>0</v>
      </c>
      <c r="J30" s="4"/>
    </row>
    <row r="31" spans="1:10" ht="13.15" customHeight="1" x14ac:dyDescent="0.25">
      <c r="A31" s="203" t="s">
        <v>192</v>
      </c>
      <c r="B31" s="182">
        <v>18</v>
      </c>
      <c r="C31" s="182">
        <v>0</v>
      </c>
      <c r="D31" s="182">
        <v>14</v>
      </c>
      <c r="E31" s="182">
        <v>4</v>
      </c>
      <c r="F31" s="182">
        <v>0</v>
      </c>
      <c r="G31" s="182">
        <v>0</v>
      </c>
      <c r="H31" s="182">
        <v>0</v>
      </c>
      <c r="I31" s="182">
        <v>0</v>
      </c>
      <c r="J31" s="4"/>
    </row>
    <row r="32" spans="1:10" ht="13.15" customHeight="1" x14ac:dyDescent="0.25">
      <c r="A32" s="203" t="s">
        <v>193</v>
      </c>
      <c r="B32" s="182">
        <v>124</v>
      </c>
      <c r="C32" s="182">
        <v>8</v>
      </c>
      <c r="D32" s="182">
        <v>54</v>
      </c>
      <c r="E32" s="182">
        <v>54</v>
      </c>
      <c r="F32" s="182">
        <v>8</v>
      </c>
      <c r="G32" s="182">
        <v>0</v>
      </c>
      <c r="H32" s="182">
        <v>0</v>
      </c>
      <c r="I32" s="182">
        <v>0</v>
      </c>
      <c r="J32" s="4"/>
    </row>
    <row r="33" spans="1:10" ht="13.15" customHeight="1" x14ac:dyDescent="0.25">
      <c r="A33" s="203" t="s">
        <v>194</v>
      </c>
      <c r="B33" s="182">
        <v>48</v>
      </c>
      <c r="C33" s="182">
        <v>0</v>
      </c>
      <c r="D33" s="182">
        <v>4</v>
      </c>
      <c r="E33" s="182">
        <v>32</v>
      </c>
      <c r="F33" s="182">
        <v>4</v>
      </c>
      <c r="G33" s="182">
        <v>4</v>
      </c>
      <c r="H33" s="182">
        <v>2</v>
      </c>
      <c r="I33" s="182">
        <v>2</v>
      </c>
      <c r="J33" s="4"/>
    </row>
    <row r="34" spans="1:10" x14ac:dyDescent="0.25">
      <c r="A34" s="13"/>
      <c r="B34" s="26"/>
      <c r="C34" s="15"/>
      <c r="D34" s="4"/>
      <c r="E34" s="4"/>
      <c r="F34" s="4"/>
      <c r="G34" s="4"/>
      <c r="H34" s="4"/>
      <c r="I34" s="4"/>
    </row>
    <row r="35" spans="1:10" x14ac:dyDescent="0.25">
      <c r="A35" s="152" t="s">
        <v>73</v>
      </c>
    </row>
    <row r="36" spans="1:10" x14ac:dyDescent="0.25">
      <c r="A36" s="166" t="s">
        <v>345</v>
      </c>
    </row>
    <row r="37" spans="1:10" x14ac:dyDescent="0.25">
      <c r="A37" s="166" t="s">
        <v>360</v>
      </c>
    </row>
  </sheetData>
  <mergeCells count="5">
    <mergeCell ref="A4:I4"/>
    <mergeCell ref="A6:A8"/>
    <mergeCell ref="B6:I6"/>
    <mergeCell ref="B7:B8"/>
    <mergeCell ref="C7:I7"/>
  </mergeCells>
  <hyperlinks>
    <hyperlink ref="M8" location="'ÍNDICE TABLAS '!A1" display="INICIO"/>
  </hyperlinks>
  <printOptions horizontalCentered="1"/>
  <pageMargins left="0.39370078740157483" right="0.39370078740157483" top="0.59055118110236227" bottom="0.59055118110236227" header="0.19685039370078741" footer="0.19685039370078741"/>
  <pageSetup paperSize="9" scale="78" firstPageNumber="10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7"/>
  <sheetViews>
    <sheetView showGridLines="0" zoomScaleNormal="100" zoomScaleSheetLayoutView="100" zoomScalePageLayoutView="85" workbookViewId="0">
      <selection activeCell="A4" sqref="A4:I4"/>
    </sheetView>
  </sheetViews>
  <sheetFormatPr baseColWidth="10" defaultRowHeight="15" x14ac:dyDescent="0.25"/>
  <cols>
    <col min="1" max="1" width="31.5703125" customWidth="1"/>
    <col min="2" max="2" width="12.42578125" customWidth="1"/>
    <col min="3" max="9" width="14" customWidth="1"/>
    <col min="10" max="10" width="11.7109375" customWidth="1"/>
    <col min="12" max="12" width="16.5703125" customWidth="1"/>
    <col min="13" max="13" width="13.5703125" customWidth="1"/>
  </cols>
  <sheetData>
    <row r="4" spans="1:12" x14ac:dyDescent="0.25">
      <c r="A4" s="325" t="s">
        <v>51</v>
      </c>
      <c r="B4" s="325"/>
      <c r="C4" s="325"/>
      <c r="D4" s="325"/>
      <c r="E4" s="325"/>
      <c r="F4" s="325"/>
      <c r="G4" s="325"/>
      <c r="H4" s="325"/>
      <c r="I4" s="325"/>
      <c r="J4" s="36"/>
    </row>
    <row r="5" spans="1:1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2" ht="14.25" customHeight="1" x14ac:dyDescent="0.25">
      <c r="A6" s="344" t="s">
        <v>325</v>
      </c>
      <c r="B6" s="344" t="s">
        <v>123</v>
      </c>
      <c r="C6" s="344"/>
      <c r="D6" s="344"/>
      <c r="E6" s="344"/>
      <c r="F6" s="344"/>
      <c r="G6" s="344"/>
      <c r="H6" s="344"/>
      <c r="I6" s="344"/>
      <c r="J6" s="37"/>
    </row>
    <row r="7" spans="1:12" ht="15" customHeight="1" x14ac:dyDescent="0.25">
      <c r="A7" s="344"/>
      <c r="B7" s="344" t="s">
        <v>113</v>
      </c>
      <c r="C7" s="344" t="s">
        <v>127</v>
      </c>
      <c r="D7" s="344"/>
      <c r="E7" s="344"/>
      <c r="F7" s="344"/>
      <c r="G7" s="344"/>
      <c r="H7" s="344"/>
      <c r="I7" s="344"/>
      <c r="J7" s="37"/>
    </row>
    <row r="8" spans="1:12" ht="14.25" customHeight="1" x14ac:dyDescent="0.25">
      <c r="A8" s="344"/>
      <c r="B8" s="344"/>
      <c r="C8" s="185">
        <v>1</v>
      </c>
      <c r="D8" s="185">
        <v>2</v>
      </c>
      <c r="E8" s="185">
        <v>3</v>
      </c>
      <c r="F8" s="185">
        <v>4</v>
      </c>
      <c r="G8" s="185">
        <v>5</v>
      </c>
      <c r="H8" s="185">
        <v>6</v>
      </c>
      <c r="I8" s="185" t="s">
        <v>117</v>
      </c>
      <c r="J8" s="37"/>
      <c r="L8" s="31"/>
    </row>
    <row r="9" spans="1:12" s="35" customFormat="1" ht="13.15" customHeight="1" x14ac:dyDescent="0.25">
      <c r="A9" s="202" t="s">
        <v>230</v>
      </c>
      <c r="B9" s="237">
        <v>30397</v>
      </c>
      <c r="C9" s="235">
        <v>531</v>
      </c>
      <c r="D9" s="235">
        <v>7611</v>
      </c>
      <c r="E9" s="235">
        <v>18157</v>
      </c>
      <c r="F9" s="235">
        <v>2993</v>
      </c>
      <c r="G9" s="235">
        <v>843</v>
      </c>
      <c r="H9" s="235">
        <v>172</v>
      </c>
      <c r="I9" s="235">
        <v>90</v>
      </c>
      <c r="J9" s="236"/>
    </row>
    <row r="10" spans="1:12" s="42" customFormat="1" ht="13.15" customHeight="1" x14ac:dyDescent="0.25">
      <c r="A10" s="203" t="s">
        <v>171</v>
      </c>
      <c r="B10" s="182">
        <v>1236</v>
      </c>
      <c r="C10" s="182">
        <v>26</v>
      </c>
      <c r="D10" s="182">
        <v>703</v>
      </c>
      <c r="E10" s="182">
        <v>387</v>
      </c>
      <c r="F10" s="182">
        <v>92</v>
      </c>
      <c r="G10" s="182">
        <v>7</v>
      </c>
      <c r="H10" s="182">
        <v>21</v>
      </c>
      <c r="I10" s="182">
        <v>0</v>
      </c>
      <c r="J10" s="25"/>
    </row>
    <row r="11" spans="1:12" ht="13.15" customHeight="1" x14ac:dyDescent="0.25">
      <c r="A11" s="203" t="s">
        <v>172</v>
      </c>
      <c r="B11" s="182">
        <v>80</v>
      </c>
      <c r="C11" s="182">
        <v>0</v>
      </c>
      <c r="D11" s="182">
        <v>60</v>
      </c>
      <c r="E11" s="182">
        <v>17</v>
      </c>
      <c r="F11" s="182">
        <v>3</v>
      </c>
      <c r="G11" s="182">
        <v>0</v>
      </c>
      <c r="H11" s="182">
        <v>0</v>
      </c>
      <c r="I11" s="182">
        <v>0</v>
      </c>
      <c r="J11" s="23"/>
    </row>
    <row r="12" spans="1:12" ht="13.15" customHeight="1" x14ac:dyDescent="0.25">
      <c r="A12" s="203" t="s">
        <v>173</v>
      </c>
      <c r="B12" s="182">
        <v>59</v>
      </c>
      <c r="C12" s="182">
        <v>0</v>
      </c>
      <c r="D12" s="182">
        <v>28</v>
      </c>
      <c r="E12" s="182">
        <v>26</v>
      </c>
      <c r="F12" s="182">
        <v>5</v>
      </c>
      <c r="G12" s="182">
        <v>0</v>
      </c>
      <c r="H12" s="182">
        <v>0</v>
      </c>
      <c r="I12" s="182">
        <v>0</v>
      </c>
      <c r="J12" s="25"/>
    </row>
    <row r="13" spans="1:12" ht="13.15" customHeight="1" x14ac:dyDescent="0.25">
      <c r="A13" s="203" t="s">
        <v>174</v>
      </c>
      <c r="B13" s="182">
        <v>56</v>
      </c>
      <c r="C13" s="182">
        <v>0</v>
      </c>
      <c r="D13" s="182">
        <v>26</v>
      </c>
      <c r="E13" s="182">
        <v>23</v>
      </c>
      <c r="F13" s="182">
        <v>4</v>
      </c>
      <c r="G13" s="182">
        <v>0</v>
      </c>
      <c r="H13" s="182">
        <v>0</v>
      </c>
      <c r="I13" s="182">
        <v>3</v>
      </c>
      <c r="J13" s="25"/>
    </row>
    <row r="14" spans="1:12" ht="13.15" customHeight="1" x14ac:dyDescent="0.25">
      <c r="A14" s="203" t="s">
        <v>175</v>
      </c>
      <c r="B14" s="182">
        <v>302</v>
      </c>
      <c r="C14" s="182">
        <v>0</v>
      </c>
      <c r="D14" s="182">
        <v>30</v>
      </c>
      <c r="E14" s="182">
        <v>260</v>
      </c>
      <c r="F14" s="182">
        <v>6</v>
      </c>
      <c r="G14" s="182">
        <v>6</v>
      </c>
      <c r="H14" s="182">
        <v>0</v>
      </c>
      <c r="I14" s="182">
        <v>0</v>
      </c>
      <c r="J14" s="25"/>
    </row>
    <row r="15" spans="1:12" ht="13.15" customHeight="1" x14ac:dyDescent="0.25">
      <c r="A15" s="203" t="s">
        <v>176</v>
      </c>
      <c r="B15" s="182">
        <v>1202</v>
      </c>
      <c r="C15" s="182">
        <v>173</v>
      </c>
      <c r="D15" s="182">
        <v>196</v>
      </c>
      <c r="E15" s="182">
        <v>570</v>
      </c>
      <c r="F15" s="182">
        <v>42</v>
      </c>
      <c r="G15" s="182">
        <v>215</v>
      </c>
      <c r="H15" s="182">
        <v>6</v>
      </c>
      <c r="I15" s="182">
        <v>0</v>
      </c>
      <c r="J15" s="25"/>
    </row>
    <row r="16" spans="1:12" ht="13.15" customHeight="1" x14ac:dyDescent="0.25">
      <c r="A16" s="203" t="s">
        <v>177</v>
      </c>
      <c r="B16" s="182">
        <v>336</v>
      </c>
      <c r="C16" s="182">
        <v>24</v>
      </c>
      <c r="D16" s="182">
        <v>206</v>
      </c>
      <c r="E16" s="182">
        <v>92</v>
      </c>
      <c r="F16" s="182">
        <v>5</v>
      </c>
      <c r="G16" s="182">
        <v>0</v>
      </c>
      <c r="H16" s="182">
        <v>9</v>
      </c>
      <c r="I16" s="182">
        <v>0</v>
      </c>
      <c r="J16" s="25"/>
    </row>
    <row r="17" spans="1:10" ht="13.15" customHeight="1" x14ac:dyDescent="0.25">
      <c r="A17" s="203" t="s">
        <v>178</v>
      </c>
      <c r="B17" s="182">
        <v>47</v>
      </c>
      <c r="C17" s="182">
        <v>0</v>
      </c>
      <c r="D17" s="182">
        <v>24</v>
      </c>
      <c r="E17" s="182">
        <v>13</v>
      </c>
      <c r="F17" s="182">
        <v>7</v>
      </c>
      <c r="G17" s="182">
        <v>0</v>
      </c>
      <c r="H17" s="182">
        <v>0</v>
      </c>
      <c r="I17" s="182">
        <v>3</v>
      </c>
      <c r="J17" s="25"/>
    </row>
    <row r="18" spans="1:10" ht="13.15" customHeight="1" x14ac:dyDescent="0.25">
      <c r="A18" s="203" t="s">
        <v>179</v>
      </c>
      <c r="B18" s="182">
        <v>13992</v>
      </c>
      <c r="C18" s="182">
        <v>101</v>
      </c>
      <c r="D18" s="182">
        <v>1221</v>
      </c>
      <c r="E18" s="182">
        <v>9892</v>
      </c>
      <c r="F18" s="182">
        <v>2451</v>
      </c>
      <c r="G18" s="182">
        <v>267</v>
      </c>
      <c r="H18" s="182">
        <v>53</v>
      </c>
      <c r="I18" s="182">
        <v>7</v>
      </c>
      <c r="J18" s="25"/>
    </row>
    <row r="19" spans="1:10" ht="13.15" customHeight="1" x14ac:dyDescent="0.25">
      <c r="A19" s="203" t="s">
        <v>180</v>
      </c>
      <c r="B19" s="182">
        <v>1035</v>
      </c>
      <c r="C19" s="182">
        <v>39</v>
      </c>
      <c r="D19" s="182">
        <v>200</v>
      </c>
      <c r="E19" s="182">
        <v>689</v>
      </c>
      <c r="F19" s="182">
        <v>37</v>
      </c>
      <c r="G19" s="182">
        <v>67</v>
      </c>
      <c r="H19" s="182">
        <v>0</v>
      </c>
      <c r="I19" s="182">
        <v>3</v>
      </c>
      <c r="J19" s="25"/>
    </row>
    <row r="20" spans="1:10" ht="13.15" customHeight="1" x14ac:dyDescent="0.25">
      <c r="A20" s="203" t="s">
        <v>181</v>
      </c>
      <c r="B20" s="182">
        <v>551</v>
      </c>
      <c r="C20" s="182">
        <v>0</v>
      </c>
      <c r="D20" s="182">
        <v>242</v>
      </c>
      <c r="E20" s="182">
        <v>271</v>
      </c>
      <c r="F20" s="182">
        <v>14</v>
      </c>
      <c r="G20" s="182">
        <v>6</v>
      </c>
      <c r="H20" s="182">
        <v>18</v>
      </c>
      <c r="I20" s="182">
        <v>0</v>
      </c>
      <c r="J20" s="25"/>
    </row>
    <row r="21" spans="1:10" ht="13.15" customHeight="1" x14ac:dyDescent="0.25">
      <c r="A21" s="203" t="s">
        <v>182</v>
      </c>
      <c r="B21" s="182">
        <v>209</v>
      </c>
      <c r="C21" s="182">
        <v>15</v>
      </c>
      <c r="D21" s="182">
        <v>161</v>
      </c>
      <c r="E21" s="182">
        <v>27</v>
      </c>
      <c r="F21" s="182">
        <v>3</v>
      </c>
      <c r="G21" s="182">
        <v>0</v>
      </c>
      <c r="H21" s="182">
        <v>3</v>
      </c>
      <c r="I21" s="182">
        <v>0</v>
      </c>
      <c r="J21" s="25"/>
    </row>
    <row r="22" spans="1:10" ht="13.15" customHeight="1" x14ac:dyDescent="0.25">
      <c r="A22" s="203" t="s">
        <v>183</v>
      </c>
      <c r="B22" s="182">
        <v>1543</v>
      </c>
      <c r="C22" s="182">
        <v>0</v>
      </c>
      <c r="D22" s="182">
        <v>522</v>
      </c>
      <c r="E22" s="182">
        <v>988</v>
      </c>
      <c r="F22" s="182">
        <v>3</v>
      </c>
      <c r="G22" s="182">
        <v>0</v>
      </c>
      <c r="H22" s="182">
        <v>9</v>
      </c>
      <c r="I22" s="182">
        <v>21</v>
      </c>
      <c r="J22" s="25"/>
    </row>
    <row r="23" spans="1:10" ht="13.15" customHeight="1" x14ac:dyDescent="0.25">
      <c r="A23" s="203" t="s">
        <v>184</v>
      </c>
      <c r="B23" s="182">
        <v>35</v>
      </c>
      <c r="C23" s="182">
        <v>8</v>
      </c>
      <c r="D23" s="182">
        <v>24</v>
      </c>
      <c r="E23" s="182">
        <v>0</v>
      </c>
      <c r="F23" s="182">
        <v>3</v>
      </c>
      <c r="G23" s="182">
        <v>0</v>
      </c>
      <c r="H23" s="182">
        <v>0</v>
      </c>
      <c r="I23" s="182">
        <v>0</v>
      </c>
      <c r="J23" s="25"/>
    </row>
    <row r="24" spans="1:10" ht="13.15" customHeight="1" x14ac:dyDescent="0.25">
      <c r="A24" s="203" t="s">
        <v>185</v>
      </c>
      <c r="B24" s="182">
        <v>242</v>
      </c>
      <c r="C24" s="182">
        <v>20</v>
      </c>
      <c r="D24" s="182">
        <v>51</v>
      </c>
      <c r="E24" s="182">
        <v>171</v>
      </c>
      <c r="F24" s="182">
        <v>0</v>
      </c>
      <c r="G24" s="182">
        <v>0</v>
      </c>
      <c r="H24" s="182">
        <v>0</v>
      </c>
      <c r="I24" s="182">
        <v>0</v>
      </c>
      <c r="J24" s="25"/>
    </row>
    <row r="25" spans="1:10" ht="13.15" customHeight="1" x14ac:dyDescent="0.25">
      <c r="A25" s="203" t="s">
        <v>186</v>
      </c>
      <c r="B25" s="182">
        <v>34</v>
      </c>
      <c r="C25" s="182">
        <v>6</v>
      </c>
      <c r="D25" s="182">
        <v>20</v>
      </c>
      <c r="E25" s="182">
        <v>0</v>
      </c>
      <c r="F25" s="182">
        <v>4</v>
      </c>
      <c r="G25" s="182">
        <v>4</v>
      </c>
      <c r="H25" s="182">
        <v>0</v>
      </c>
      <c r="I25" s="182">
        <v>0</v>
      </c>
      <c r="J25" s="25"/>
    </row>
    <row r="26" spans="1:10" ht="13.15" customHeight="1" x14ac:dyDescent="0.25">
      <c r="A26" s="203" t="s">
        <v>187</v>
      </c>
      <c r="B26" s="182">
        <v>5129</v>
      </c>
      <c r="C26" s="182">
        <v>30</v>
      </c>
      <c r="D26" s="182">
        <v>1867</v>
      </c>
      <c r="E26" s="182">
        <v>2653</v>
      </c>
      <c r="F26" s="182">
        <v>251</v>
      </c>
      <c r="G26" s="182">
        <v>231</v>
      </c>
      <c r="H26" s="182">
        <v>50</v>
      </c>
      <c r="I26" s="182">
        <v>47</v>
      </c>
      <c r="J26" s="25"/>
    </row>
    <row r="27" spans="1:10" ht="13.15" customHeight="1" x14ac:dyDescent="0.25">
      <c r="A27" s="203" t="s">
        <v>188</v>
      </c>
      <c r="B27" s="182">
        <v>2314</v>
      </c>
      <c r="C27" s="182">
        <v>54</v>
      </c>
      <c r="D27" s="182">
        <v>912</v>
      </c>
      <c r="E27" s="182">
        <v>1271</v>
      </c>
      <c r="F27" s="182">
        <v>40</v>
      </c>
      <c r="G27" s="182">
        <v>37</v>
      </c>
      <c r="H27" s="182">
        <v>0</v>
      </c>
      <c r="I27" s="182">
        <v>0</v>
      </c>
      <c r="J27" s="25"/>
    </row>
    <row r="28" spans="1:10" ht="13.15" customHeight="1" x14ac:dyDescent="0.25">
      <c r="A28" s="203" t="s">
        <v>189</v>
      </c>
      <c r="B28" s="182">
        <v>120</v>
      </c>
      <c r="C28" s="182">
        <v>5</v>
      </c>
      <c r="D28" s="182">
        <v>86</v>
      </c>
      <c r="E28" s="182">
        <v>20</v>
      </c>
      <c r="F28" s="182">
        <v>6</v>
      </c>
      <c r="G28" s="182">
        <v>3</v>
      </c>
      <c r="H28" s="182">
        <v>0</v>
      </c>
      <c r="I28" s="182">
        <v>0</v>
      </c>
      <c r="J28" s="25"/>
    </row>
    <row r="29" spans="1:10" ht="13.15" customHeight="1" x14ac:dyDescent="0.25">
      <c r="A29" s="203" t="s">
        <v>190</v>
      </c>
      <c r="B29" s="182">
        <v>109</v>
      </c>
      <c r="C29" s="182">
        <v>11</v>
      </c>
      <c r="D29" s="182">
        <v>82</v>
      </c>
      <c r="E29" s="182">
        <v>10</v>
      </c>
      <c r="F29" s="182">
        <v>6</v>
      </c>
      <c r="G29" s="182">
        <v>0</v>
      </c>
      <c r="H29" s="182">
        <v>0</v>
      </c>
      <c r="I29" s="182">
        <v>0</v>
      </c>
      <c r="J29" s="25"/>
    </row>
    <row r="30" spans="1:10" ht="13.15" customHeight="1" x14ac:dyDescent="0.25">
      <c r="A30" s="203" t="s">
        <v>191</v>
      </c>
      <c r="B30" s="182">
        <v>84</v>
      </c>
      <c r="C30" s="182">
        <v>0</v>
      </c>
      <c r="D30" s="182">
        <v>38</v>
      </c>
      <c r="E30" s="182">
        <v>26</v>
      </c>
      <c r="F30" s="182">
        <v>11</v>
      </c>
      <c r="G30" s="182">
        <v>0</v>
      </c>
      <c r="H30" s="182">
        <v>3</v>
      </c>
      <c r="I30" s="182">
        <v>6</v>
      </c>
      <c r="J30" s="25"/>
    </row>
    <row r="31" spans="1:10" ht="13.15" customHeight="1" x14ac:dyDescent="0.25">
      <c r="A31" s="203" t="s">
        <v>192</v>
      </c>
      <c r="B31" s="182">
        <v>32</v>
      </c>
      <c r="C31" s="182">
        <v>6</v>
      </c>
      <c r="D31" s="182">
        <v>26</v>
      </c>
      <c r="E31" s="182">
        <v>0</v>
      </c>
      <c r="F31" s="182">
        <v>0</v>
      </c>
      <c r="G31" s="182">
        <v>0</v>
      </c>
      <c r="H31" s="182">
        <v>0</v>
      </c>
      <c r="I31" s="182">
        <v>0</v>
      </c>
      <c r="J31" s="25"/>
    </row>
    <row r="32" spans="1:10" ht="13.15" customHeight="1" x14ac:dyDescent="0.25">
      <c r="A32" s="203" t="s">
        <v>193</v>
      </c>
      <c r="B32" s="182">
        <v>383</v>
      </c>
      <c r="C32" s="182">
        <v>13</v>
      </c>
      <c r="D32" s="182">
        <v>102</v>
      </c>
      <c r="E32" s="182">
        <v>268</v>
      </c>
      <c r="F32" s="182">
        <v>0</v>
      </c>
      <c r="G32" s="182">
        <v>0</v>
      </c>
      <c r="H32" s="182">
        <v>0</v>
      </c>
      <c r="I32" s="182">
        <v>0</v>
      </c>
      <c r="J32" s="25"/>
    </row>
    <row r="33" spans="1:10" ht="13.15" customHeight="1" x14ac:dyDescent="0.25">
      <c r="A33" s="203" t="s">
        <v>194</v>
      </c>
      <c r="B33" s="182">
        <v>1267</v>
      </c>
      <c r="C33" s="182">
        <v>0</v>
      </c>
      <c r="D33" s="182">
        <v>784</v>
      </c>
      <c r="E33" s="182">
        <v>483</v>
      </c>
      <c r="F33" s="182">
        <v>0</v>
      </c>
      <c r="G33" s="182">
        <v>0</v>
      </c>
      <c r="H33" s="182">
        <v>0</v>
      </c>
      <c r="I33" s="182">
        <v>0</v>
      </c>
      <c r="J33" s="25"/>
    </row>
    <row r="34" spans="1:10" ht="13.5" customHeight="1" x14ac:dyDescent="0.25">
      <c r="A34" s="13"/>
      <c r="B34" s="26"/>
      <c r="C34" s="15"/>
      <c r="D34" s="4"/>
      <c r="E34" s="17"/>
      <c r="F34" s="17"/>
      <c r="G34" s="17"/>
      <c r="H34" s="17"/>
      <c r="I34" s="17"/>
      <c r="J34" s="24"/>
    </row>
    <row r="35" spans="1:10" x14ac:dyDescent="0.25">
      <c r="A35" s="152" t="s">
        <v>73</v>
      </c>
    </row>
    <row r="36" spans="1:10" x14ac:dyDescent="0.25">
      <c r="A36" s="166" t="s">
        <v>345</v>
      </c>
    </row>
    <row r="37" spans="1:10" x14ac:dyDescent="0.25">
      <c r="A37" s="166" t="s">
        <v>359</v>
      </c>
    </row>
  </sheetData>
  <mergeCells count="5">
    <mergeCell ref="A4:I4"/>
    <mergeCell ref="A6:A8"/>
    <mergeCell ref="B6:I6"/>
    <mergeCell ref="B7:B8"/>
    <mergeCell ref="C7:I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9" firstPageNumber="10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7"/>
  <sheetViews>
    <sheetView showGridLines="0" zoomScaleNormal="100" zoomScaleSheetLayoutView="100" zoomScalePageLayoutView="85" workbookViewId="0">
      <selection activeCell="A4" sqref="A4:I4"/>
    </sheetView>
  </sheetViews>
  <sheetFormatPr baseColWidth="10" defaultRowHeight="15" x14ac:dyDescent="0.25"/>
  <cols>
    <col min="1" max="1" width="33.5703125" customWidth="1"/>
    <col min="2" max="2" width="12.7109375" customWidth="1"/>
    <col min="3" max="3" width="12.140625" customWidth="1"/>
    <col min="4" max="4" width="12.7109375" customWidth="1"/>
    <col min="5" max="6" width="11.7109375" customWidth="1"/>
    <col min="7" max="7" width="12.5703125" customWidth="1"/>
    <col min="8" max="8" width="13" customWidth="1"/>
    <col min="9" max="9" width="13.7109375" customWidth="1"/>
    <col min="11" max="11" width="6.85546875" customWidth="1"/>
  </cols>
  <sheetData>
    <row r="4" spans="1:12" x14ac:dyDescent="0.25">
      <c r="A4" s="348" t="s">
        <v>52</v>
      </c>
      <c r="B4" s="348"/>
      <c r="C4" s="348"/>
      <c r="D4" s="348"/>
      <c r="E4" s="348"/>
      <c r="F4" s="348"/>
      <c r="G4" s="348"/>
      <c r="H4" s="348"/>
      <c r="I4" s="348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</row>
    <row r="6" spans="1:12" ht="14.25" customHeight="1" x14ac:dyDescent="0.25">
      <c r="A6" s="344" t="s">
        <v>325</v>
      </c>
      <c r="B6" s="344" t="s">
        <v>124</v>
      </c>
      <c r="C6" s="344"/>
      <c r="D6" s="344"/>
      <c r="E6" s="344"/>
      <c r="F6" s="344"/>
      <c r="G6" s="344"/>
      <c r="H6" s="344"/>
      <c r="I6" s="344"/>
    </row>
    <row r="7" spans="1:12" ht="17.25" customHeight="1" x14ac:dyDescent="0.25">
      <c r="A7" s="344"/>
      <c r="B7" s="344" t="s">
        <v>113</v>
      </c>
      <c r="C7" s="344" t="s">
        <v>127</v>
      </c>
      <c r="D7" s="344"/>
      <c r="E7" s="344"/>
      <c r="F7" s="344"/>
      <c r="G7" s="344"/>
      <c r="H7" s="344"/>
      <c r="I7" s="344"/>
    </row>
    <row r="8" spans="1:12" ht="14.25" customHeight="1" x14ac:dyDescent="0.25">
      <c r="A8" s="344"/>
      <c r="B8" s="344"/>
      <c r="C8" s="185">
        <v>1</v>
      </c>
      <c r="D8" s="185">
        <v>2</v>
      </c>
      <c r="E8" s="185">
        <v>3</v>
      </c>
      <c r="F8" s="185">
        <v>4</v>
      </c>
      <c r="G8" s="185">
        <v>5</v>
      </c>
      <c r="H8" s="185">
        <v>6</v>
      </c>
      <c r="I8" s="185" t="s">
        <v>117</v>
      </c>
      <c r="L8" s="31"/>
    </row>
    <row r="9" spans="1:12" s="35" customFormat="1" ht="13.15" customHeight="1" x14ac:dyDescent="0.25">
      <c r="A9" s="271" t="s">
        <v>230</v>
      </c>
      <c r="B9" s="237">
        <v>4316</v>
      </c>
      <c r="C9" s="235">
        <v>296</v>
      </c>
      <c r="D9" s="235">
        <v>1765</v>
      </c>
      <c r="E9" s="235">
        <v>1775</v>
      </c>
      <c r="F9" s="235">
        <v>352</v>
      </c>
      <c r="G9" s="235">
        <v>65</v>
      </c>
      <c r="H9" s="235">
        <v>50</v>
      </c>
      <c r="I9" s="235">
        <v>13</v>
      </c>
    </row>
    <row r="10" spans="1:12" s="42" customFormat="1" ht="13.15" customHeight="1" x14ac:dyDescent="0.25">
      <c r="A10" s="272" t="s">
        <v>171</v>
      </c>
      <c r="B10" s="182">
        <v>254</v>
      </c>
      <c r="C10" s="182">
        <v>12</v>
      </c>
      <c r="D10" s="182">
        <v>150</v>
      </c>
      <c r="E10" s="182">
        <v>79</v>
      </c>
      <c r="F10" s="182">
        <v>12</v>
      </c>
      <c r="G10" s="182">
        <v>1</v>
      </c>
      <c r="H10" s="182">
        <v>0</v>
      </c>
      <c r="I10" s="182">
        <v>0</v>
      </c>
    </row>
    <row r="11" spans="1:12" ht="13.15" customHeight="1" x14ac:dyDescent="0.25">
      <c r="A11" s="272" t="s">
        <v>172</v>
      </c>
      <c r="B11" s="182">
        <v>20</v>
      </c>
      <c r="C11" s="182">
        <v>2</v>
      </c>
      <c r="D11" s="182">
        <v>9</v>
      </c>
      <c r="E11" s="182">
        <v>9</v>
      </c>
      <c r="F11" s="182">
        <v>0</v>
      </c>
      <c r="G11" s="182">
        <v>0</v>
      </c>
      <c r="H11" s="182">
        <v>0</v>
      </c>
      <c r="I11" s="182">
        <v>0</v>
      </c>
    </row>
    <row r="12" spans="1:12" ht="13.15" customHeight="1" x14ac:dyDescent="0.25">
      <c r="A12" s="272" t="s">
        <v>173</v>
      </c>
      <c r="B12" s="182">
        <v>45</v>
      </c>
      <c r="C12" s="182">
        <v>1</v>
      </c>
      <c r="D12" s="182">
        <v>15</v>
      </c>
      <c r="E12" s="182">
        <v>23</v>
      </c>
      <c r="F12" s="182">
        <v>5</v>
      </c>
      <c r="G12" s="182">
        <v>1</v>
      </c>
      <c r="H12" s="182">
        <v>0</v>
      </c>
      <c r="I12" s="182">
        <v>0</v>
      </c>
    </row>
    <row r="13" spans="1:12" ht="13.15" customHeight="1" x14ac:dyDescent="0.25">
      <c r="A13" s="272" t="s">
        <v>174</v>
      </c>
      <c r="B13" s="182">
        <v>19</v>
      </c>
      <c r="C13" s="182">
        <v>0</v>
      </c>
      <c r="D13" s="182">
        <v>3</v>
      </c>
      <c r="E13" s="182">
        <v>13</v>
      </c>
      <c r="F13" s="182">
        <v>1</v>
      </c>
      <c r="G13" s="182">
        <v>1</v>
      </c>
      <c r="H13" s="182">
        <v>1</v>
      </c>
      <c r="I13" s="182">
        <v>0</v>
      </c>
    </row>
    <row r="14" spans="1:12" ht="13.15" customHeight="1" x14ac:dyDescent="0.25">
      <c r="A14" s="272" t="s">
        <v>175</v>
      </c>
      <c r="B14" s="182">
        <v>70</v>
      </c>
      <c r="C14" s="182">
        <v>2</v>
      </c>
      <c r="D14" s="182">
        <v>27</v>
      </c>
      <c r="E14" s="182">
        <v>29</v>
      </c>
      <c r="F14" s="182">
        <v>10</v>
      </c>
      <c r="G14" s="182">
        <v>2</v>
      </c>
      <c r="H14" s="182">
        <v>0</v>
      </c>
      <c r="I14" s="182">
        <v>0</v>
      </c>
    </row>
    <row r="15" spans="1:12" ht="13.15" customHeight="1" x14ac:dyDescent="0.25">
      <c r="A15" s="272" t="s">
        <v>176</v>
      </c>
      <c r="B15" s="182">
        <v>68</v>
      </c>
      <c r="C15" s="182">
        <v>0</v>
      </c>
      <c r="D15" s="182">
        <v>19</v>
      </c>
      <c r="E15" s="182">
        <v>40</v>
      </c>
      <c r="F15" s="182">
        <v>3</v>
      </c>
      <c r="G15" s="182">
        <v>5</v>
      </c>
      <c r="H15" s="182">
        <v>1</v>
      </c>
      <c r="I15" s="182">
        <v>0</v>
      </c>
    </row>
    <row r="16" spans="1:12" ht="13.15" customHeight="1" x14ac:dyDescent="0.25">
      <c r="A16" s="272" t="s">
        <v>177</v>
      </c>
      <c r="B16" s="182">
        <v>83</v>
      </c>
      <c r="C16" s="182">
        <v>1</v>
      </c>
      <c r="D16" s="182">
        <v>48</v>
      </c>
      <c r="E16" s="182">
        <v>27</v>
      </c>
      <c r="F16" s="182">
        <v>7</v>
      </c>
      <c r="G16" s="182">
        <v>0</v>
      </c>
      <c r="H16" s="182">
        <v>0</v>
      </c>
      <c r="I16" s="182">
        <v>0</v>
      </c>
    </row>
    <row r="17" spans="1:9" ht="13.15" customHeight="1" x14ac:dyDescent="0.25">
      <c r="A17" s="272" t="s">
        <v>178</v>
      </c>
      <c r="B17" s="182">
        <v>19</v>
      </c>
      <c r="C17" s="182">
        <v>0</v>
      </c>
      <c r="D17" s="182">
        <v>19</v>
      </c>
      <c r="E17" s="182">
        <v>0</v>
      </c>
      <c r="F17" s="182">
        <v>0</v>
      </c>
      <c r="G17" s="182">
        <v>0</v>
      </c>
      <c r="H17" s="182">
        <v>0</v>
      </c>
      <c r="I17" s="182">
        <v>0</v>
      </c>
    </row>
    <row r="18" spans="1:9" ht="13.15" customHeight="1" x14ac:dyDescent="0.25">
      <c r="A18" s="272" t="s">
        <v>179</v>
      </c>
      <c r="B18" s="182">
        <v>1251</v>
      </c>
      <c r="C18" s="182">
        <v>52</v>
      </c>
      <c r="D18" s="182">
        <v>339</v>
      </c>
      <c r="E18" s="182">
        <v>747</v>
      </c>
      <c r="F18" s="182">
        <v>70</v>
      </c>
      <c r="G18" s="182">
        <v>19</v>
      </c>
      <c r="H18" s="182">
        <v>24</v>
      </c>
      <c r="I18" s="182">
        <v>0</v>
      </c>
    </row>
    <row r="19" spans="1:9" ht="13.15" customHeight="1" x14ac:dyDescent="0.25">
      <c r="A19" s="272" t="s">
        <v>180</v>
      </c>
      <c r="B19" s="182">
        <v>382</v>
      </c>
      <c r="C19" s="182">
        <v>19</v>
      </c>
      <c r="D19" s="182">
        <v>226</v>
      </c>
      <c r="E19" s="182">
        <v>51</v>
      </c>
      <c r="F19" s="182">
        <v>75</v>
      </c>
      <c r="G19" s="182">
        <v>9</v>
      </c>
      <c r="H19" s="182">
        <v>0</v>
      </c>
      <c r="I19" s="182">
        <v>2</v>
      </c>
    </row>
    <row r="20" spans="1:9" ht="13.15" customHeight="1" x14ac:dyDescent="0.25">
      <c r="A20" s="272" t="s">
        <v>181</v>
      </c>
      <c r="B20" s="182">
        <v>131</v>
      </c>
      <c r="C20" s="182">
        <v>19</v>
      </c>
      <c r="D20" s="182">
        <v>39</v>
      </c>
      <c r="E20" s="182">
        <v>53</v>
      </c>
      <c r="F20" s="182">
        <v>13</v>
      </c>
      <c r="G20" s="182">
        <v>1</v>
      </c>
      <c r="H20" s="182">
        <v>6</v>
      </c>
      <c r="I20" s="182">
        <v>0</v>
      </c>
    </row>
    <row r="21" spans="1:9" ht="13.15" customHeight="1" x14ac:dyDescent="0.25">
      <c r="A21" s="272" t="s">
        <v>182</v>
      </c>
      <c r="B21" s="182">
        <v>86</v>
      </c>
      <c r="C21" s="182">
        <v>19</v>
      </c>
      <c r="D21" s="182">
        <v>33</v>
      </c>
      <c r="E21" s="182">
        <v>31</v>
      </c>
      <c r="F21" s="182">
        <v>2</v>
      </c>
      <c r="G21" s="182">
        <v>1</v>
      </c>
      <c r="H21" s="182">
        <v>0</v>
      </c>
      <c r="I21" s="182">
        <v>0</v>
      </c>
    </row>
    <row r="22" spans="1:9" ht="13.15" customHeight="1" x14ac:dyDescent="0.25">
      <c r="A22" s="272" t="s">
        <v>183</v>
      </c>
      <c r="B22" s="182">
        <v>81</v>
      </c>
      <c r="C22" s="182">
        <v>20</v>
      </c>
      <c r="D22" s="182">
        <v>15</v>
      </c>
      <c r="E22" s="182">
        <v>36</v>
      </c>
      <c r="F22" s="182">
        <v>8</v>
      </c>
      <c r="G22" s="182">
        <v>1</v>
      </c>
      <c r="H22" s="182">
        <v>1</v>
      </c>
      <c r="I22" s="182">
        <v>0</v>
      </c>
    </row>
    <row r="23" spans="1:9" ht="13.15" customHeight="1" x14ac:dyDescent="0.25">
      <c r="A23" s="272" t="s">
        <v>184</v>
      </c>
      <c r="B23" s="182">
        <v>59</v>
      </c>
      <c r="C23" s="182">
        <v>3</v>
      </c>
      <c r="D23" s="182">
        <v>30</v>
      </c>
      <c r="E23" s="182">
        <v>19</v>
      </c>
      <c r="F23" s="182">
        <v>4</v>
      </c>
      <c r="G23" s="182">
        <v>3</v>
      </c>
      <c r="H23" s="182">
        <v>0</v>
      </c>
      <c r="I23" s="182">
        <v>0</v>
      </c>
    </row>
    <row r="24" spans="1:9" ht="13.15" customHeight="1" x14ac:dyDescent="0.25">
      <c r="A24" s="272" t="s">
        <v>185</v>
      </c>
      <c r="B24" s="182">
        <v>7</v>
      </c>
      <c r="C24" s="182">
        <v>2</v>
      </c>
      <c r="D24" s="182">
        <v>3</v>
      </c>
      <c r="E24" s="182">
        <v>0</v>
      </c>
      <c r="F24" s="182">
        <v>1</v>
      </c>
      <c r="G24" s="182">
        <v>1</v>
      </c>
      <c r="H24" s="182">
        <v>0</v>
      </c>
      <c r="I24" s="182">
        <v>0</v>
      </c>
    </row>
    <row r="25" spans="1:9" ht="13.15" customHeight="1" x14ac:dyDescent="0.25">
      <c r="A25" s="272" t="s">
        <v>186</v>
      </c>
      <c r="B25" s="182">
        <v>9</v>
      </c>
      <c r="C25" s="182">
        <v>0</v>
      </c>
      <c r="D25" s="182">
        <v>3</v>
      </c>
      <c r="E25" s="182">
        <v>2</v>
      </c>
      <c r="F25" s="182">
        <v>0</v>
      </c>
      <c r="G25" s="182">
        <v>3</v>
      </c>
      <c r="H25" s="182">
        <v>1</v>
      </c>
      <c r="I25" s="182">
        <v>0</v>
      </c>
    </row>
    <row r="26" spans="1:9" ht="13.15" customHeight="1" x14ac:dyDescent="0.25">
      <c r="A26" s="272" t="s">
        <v>187</v>
      </c>
      <c r="B26" s="182">
        <v>1250</v>
      </c>
      <c r="C26" s="182">
        <v>9</v>
      </c>
      <c r="D26" s="182">
        <v>623</v>
      </c>
      <c r="E26" s="182">
        <v>489</v>
      </c>
      <c r="F26" s="182">
        <v>100</v>
      </c>
      <c r="G26" s="182">
        <v>12</v>
      </c>
      <c r="H26" s="182">
        <v>6</v>
      </c>
      <c r="I26" s="182">
        <v>11</v>
      </c>
    </row>
    <row r="27" spans="1:9" ht="13.15" customHeight="1" x14ac:dyDescent="0.25">
      <c r="A27" s="272" t="s">
        <v>188</v>
      </c>
      <c r="B27" s="182">
        <v>210</v>
      </c>
      <c r="C27" s="182">
        <v>9</v>
      </c>
      <c r="D27" s="182">
        <v>86</v>
      </c>
      <c r="E27" s="182">
        <v>87</v>
      </c>
      <c r="F27" s="182">
        <v>21</v>
      </c>
      <c r="G27" s="182">
        <v>2</v>
      </c>
      <c r="H27" s="182">
        <v>5</v>
      </c>
      <c r="I27" s="182">
        <v>0</v>
      </c>
    </row>
    <row r="28" spans="1:9" ht="13.15" customHeight="1" x14ac:dyDescent="0.25">
      <c r="A28" s="272" t="s">
        <v>189</v>
      </c>
      <c r="B28" s="182">
        <v>48</v>
      </c>
      <c r="C28" s="182">
        <v>3</v>
      </c>
      <c r="D28" s="182">
        <v>26</v>
      </c>
      <c r="E28" s="182">
        <v>15</v>
      </c>
      <c r="F28" s="182">
        <v>4</v>
      </c>
      <c r="G28" s="182">
        <v>0</v>
      </c>
      <c r="H28" s="182">
        <v>0</v>
      </c>
      <c r="I28" s="182">
        <v>0</v>
      </c>
    </row>
    <row r="29" spans="1:9" ht="13.15" customHeight="1" x14ac:dyDescent="0.25">
      <c r="A29" s="272" t="s">
        <v>190</v>
      </c>
      <c r="B29" s="182">
        <v>25</v>
      </c>
      <c r="C29" s="182">
        <v>4</v>
      </c>
      <c r="D29" s="182">
        <v>16</v>
      </c>
      <c r="E29" s="182">
        <v>2</v>
      </c>
      <c r="F29" s="182">
        <v>2</v>
      </c>
      <c r="G29" s="182">
        <v>1</v>
      </c>
      <c r="H29" s="182">
        <v>0</v>
      </c>
      <c r="I29" s="182">
        <v>0</v>
      </c>
    </row>
    <row r="30" spans="1:9" ht="13.15" customHeight="1" x14ac:dyDescent="0.25">
      <c r="A30" s="272" t="s">
        <v>191</v>
      </c>
      <c r="B30" s="182">
        <v>126</v>
      </c>
      <c r="C30" s="182">
        <v>110</v>
      </c>
      <c r="D30" s="182">
        <v>1</v>
      </c>
      <c r="E30" s="182">
        <v>9</v>
      </c>
      <c r="F30" s="182">
        <v>2</v>
      </c>
      <c r="G30" s="182">
        <v>1</v>
      </c>
      <c r="H30" s="182">
        <v>3</v>
      </c>
      <c r="I30" s="182">
        <v>0</v>
      </c>
    </row>
    <row r="31" spans="1:9" ht="13.15" customHeight="1" x14ac:dyDescent="0.25">
      <c r="A31" s="272" t="s">
        <v>192</v>
      </c>
      <c r="B31" s="182">
        <v>2</v>
      </c>
      <c r="C31" s="182">
        <v>1</v>
      </c>
      <c r="D31" s="182">
        <v>0</v>
      </c>
      <c r="E31" s="182">
        <v>0</v>
      </c>
      <c r="F31" s="182">
        <v>1</v>
      </c>
      <c r="G31" s="182">
        <v>0</v>
      </c>
      <c r="H31" s="182">
        <v>0</v>
      </c>
      <c r="I31" s="182">
        <v>0</v>
      </c>
    </row>
    <row r="32" spans="1:9" ht="13.15" customHeight="1" x14ac:dyDescent="0.25">
      <c r="A32" s="272" t="s">
        <v>193</v>
      </c>
      <c r="B32" s="182">
        <v>59</v>
      </c>
      <c r="C32" s="182">
        <v>2</v>
      </c>
      <c r="D32" s="182">
        <v>34</v>
      </c>
      <c r="E32" s="182">
        <v>12</v>
      </c>
      <c r="F32" s="182">
        <v>10</v>
      </c>
      <c r="G32" s="182">
        <v>0</v>
      </c>
      <c r="H32" s="182">
        <v>1</v>
      </c>
      <c r="I32" s="182">
        <v>0</v>
      </c>
    </row>
    <row r="33" spans="1:9" ht="13.15" customHeight="1" x14ac:dyDescent="0.25">
      <c r="A33" s="272" t="s">
        <v>194</v>
      </c>
      <c r="B33" s="182">
        <v>12</v>
      </c>
      <c r="C33" s="182">
        <v>6</v>
      </c>
      <c r="D33" s="182">
        <v>1</v>
      </c>
      <c r="E33" s="182">
        <v>2</v>
      </c>
      <c r="F33" s="182">
        <v>1</v>
      </c>
      <c r="G33" s="182">
        <v>1</v>
      </c>
      <c r="H33" s="182">
        <v>1</v>
      </c>
      <c r="I33" s="182">
        <v>0</v>
      </c>
    </row>
    <row r="34" spans="1:9" ht="14.25" customHeight="1" x14ac:dyDescent="0.25">
      <c r="A34" s="13"/>
      <c r="B34" s="19"/>
      <c r="C34" s="14"/>
    </row>
    <row r="35" spans="1:9" ht="12.75" customHeight="1" x14ac:dyDescent="0.25">
      <c r="A35" s="152" t="s">
        <v>73</v>
      </c>
    </row>
    <row r="36" spans="1:9" ht="12.75" customHeight="1" x14ac:dyDescent="0.25">
      <c r="A36" s="166" t="s">
        <v>345</v>
      </c>
    </row>
    <row r="37" spans="1:9" x14ac:dyDescent="0.25">
      <c r="A37" s="166" t="s">
        <v>359</v>
      </c>
    </row>
  </sheetData>
  <mergeCells count="5">
    <mergeCell ref="A4:I4"/>
    <mergeCell ref="A6:A8"/>
    <mergeCell ref="B6:I6"/>
    <mergeCell ref="B7:B8"/>
    <mergeCell ref="C7:I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80" firstPageNumber="10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6"/>
  <sheetViews>
    <sheetView showGridLines="0" zoomScaleNormal="100" zoomScaleSheetLayoutView="100" zoomScalePageLayoutView="60" workbookViewId="0">
      <selection activeCell="A5" sqref="A5:H5"/>
    </sheetView>
  </sheetViews>
  <sheetFormatPr baseColWidth="10" defaultRowHeight="15" x14ac:dyDescent="0.25"/>
  <cols>
    <col min="1" max="1" width="44.42578125" customWidth="1"/>
    <col min="2" max="2" width="18.85546875" customWidth="1"/>
    <col min="3" max="4" width="17.7109375" customWidth="1"/>
    <col min="5" max="5" width="18.28515625" customWidth="1"/>
    <col min="6" max="7" width="15.42578125" customWidth="1"/>
    <col min="8" max="8" width="19.28515625" customWidth="1"/>
    <col min="9" max="9" width="16.85546875" bestFit="1" customWidth="1"/>
    <col min="10" max="10" width="17.85546875" customWidth="1"/>
  </cols>
  <sheetData>
    <row r="5" spans="1:10" x14ac:dyDescent="0.25">
      <c r="A5" s="325" t="s">
        <v>53</v>
      </c>
      <c r="B5" s="325"/>
      <c r="C5" s="325"/>
      <c r="D5" s="325"/>
      <c r="E5" s="325"/>
      <c r="F5" s="325"/>
      <c r="G5" s="325"/>
      <c r="H5" s="325"/>
    </row>
    <row r="6" spans="1:10" ht="15" customHeight="1" x14ac:dyDescent="0.25">
      <c r="A6" s="325" t="s">
        <v>13</v>
      </c>
      <c r="B6" s="325"/>
      <c r="C6" s="325"/>
      <c r="D6" s="325"/>
      <c r="E6" s="325"/>
      <c r="F6" s="325"/>
      <c r="G6" s="325"/>
      <c r="H6" s="325"/>
    </row>
    <row r="7" spans="1:10" x14ac:dyDescent="0.25">
      <c r="A7" s="325" t="s">
        <v>17</v>
      </c>
      <c r="B7" s="325"/>
      <c r="C7" s="325"/>
      <c r="D7" s="325"/>
      <c r="E7" s="325"/>
      <c r="F7" s="325"/>
      <c r="G7" s="325"/>
      <c r="H7" s="325"/>
    </row>
    <row r="8" spans="1:10" ht="15.75" customHeight="1" x14ac:dyDescent="0.25">
      <c r="A8" s="16"/>
      <c r="B8" s="16"/>
      <c r="C8" s="16"/>
      <c r="D8" s="16"/>
      <c r="E8" s="16"/>
      <c r="F8" s="16"/>
      <c r="G8" s="16"/>
      <c r="H8" s="16"/>
    </row>
    <row r="9" spans="1:10" ht="15" customHeight="1" x14ac:dyDescent="0.25">
      <c r="A9" s="344" t="s">
        <v>323</v>
      </c>
      <c r="B9" s="344" t="s">
        <v>74</v>
      </c>
      <c r="C9" s="344" t="s">
        <v>132</v>
      </c>
      <c r="D9" s="344"/>
      <c r="E9" s="344"/>
      <c r="F9" s="344"/>
      <c r="G9" s="344"/>
      <c r="H9" s="344"/>
      <c r="I9" s="198"/>
    </row>
    <row r="10" spans="1:10" ht="15" customHeight="1" x14ac:dyDescent="0.25">
      <c r="A10" s="344"/>
      <c r="B10" s="344"/>
      <c r="C10" s="344" t="s">
        <v>129</v>
      </c>
      <c r="D10" s="344" t="s">
        <v>130</v>
      </c>
      <c r="E10" s="344" t="s">
        <v>131</v>
      </c>
      <c r="F10" s="344" t="s">
        <v>195</v>
      </c>
      <c r="G10" s="344" t="s">
        <v>196</v>
      </c>
      <c r="H10" s="344" t="s">
        <v>197</v>
      </c>
      <c r="I10" s="198"/>
    </row>
    <row r="11" spans="1:10" ht="53.25" customHeight="1" x14ac:dyDescent="0.25">
      <c r="A11" s="344"/>
      <c r="B11" s="344"/>
      <c r="C11" s="344"/>
      <c r="D11" s="344"/>
      <c r="E11" s="344"/>
      <c r="F11" s="344"/>
      <c r="G11" s="344"/>
      <c r="H11" s="344"/>
      <c r="I11" s="198"/>
    </row>
    <row r="12" spans="1:10" s="35" customFormat="1" ht="13.15" customHeight="1" x14ac:dyDescent="0.25">
      <c r="A12" s="247" t="s">
        <v>230</v>
      </c>
      <c r="B12" s="235">
        <v>3829485927</v>
      </c>
      <c r="C12" s="235">
        <v>3512771253</v>
      </c>
      <c r="D12" s="235">
        <v>2513919117</v>
      </c>
      <c r="E12" s="235">
        <v>938027943</v>
      </c>
      <c r="F12" s="235">
        <v>11376793</v>
      </c>
      <c r="G12" s="235">
        <v>25459825</v>
      </c>
      <c r="H12" s="235">
        <v>23987575</v>
      </c>
      <c r="I12" s="307"/>
      <c r="J12" s="307"/>
    </row>
    <row r="13" spans="1:10" s="42" customFormat="1" ht="13.15" customHeight="1" x14ac:dyDescent="0.25">
      <c r="A13" s="248" t="s">
        <v>235</v>
      </c>
      <c r="B13" s="182">
        <v>717327387</v>
      </c>
      <c r="C13" s="182">
        <v>587755690</v>
      </c>
      <c r="D13" s="182">
        <v>499236139</v>
      </c>
      <c r="E13" s="182">
        <v>78595499</v>
      </c>
      <c r="F13" s="182">
        <v>2174973</v>
      </c>
      <c r="G13" s="182">
        <v>3315000</v>
      </c>
      <c r="H13" s="182">
        <v>4434079</v>
      </c>
      <c r="I13" s="307"/>
      <c r="J13" s="307"/>
    </row>
    <row r="14" spans="1:10" s="42" customFormat="1" ht="13.15" customHeight="1" x14ac:dyDescent="0.25">
      <c r="A14" s="248" t="s">
        <v>236</v>
      </c>
      <c r="B14" s="182">
        <v>192107301</v>
      </c>
      <c r="C14" s="182">
        <v>167273710</v>
      </c>
      <c r="D14" s="182">
        <v>158728017</v>
      </c>
      <c r="E14" s="182">
        <v>7289479</v>
      </c>
      <c r="F14" s="182">
        <v>468473</v>
      </c>
      <c r="G14" s="182">
        <v>0</v>
      </c>
      <c r="H14" s="182">
        <v>787741</v>
      </c>
      <c r="I14" s="307"/>
      <c r="J14" s="307"/>
    </row>
    <row r="15" spans="1:10" s="42" customFormat="1" ht="13.15" customHeight="1" x14ac:dyDescent="0.25">
      <c r="A15" s="248" t="s">
        <v>237</v>
      </c>
      <c r="B15" s="182">
        <v>2327498281</v>
      </c>
      <c r="C15" s="182">
        <v>2238410379</v>
      </c>
      <c r="D15" s="182">
        <v>1516893898</v>
      </c>
      <c r="E15" s="182">
        <v>714310570</v>
      </c>
      <c r="F15" s="182">
        <v>857636</v>
      </c>
      <c r="G15" s="182">
        <v>0</v>
      </c>
      <c r="H15" s="182">
        <v>6348275</v>
      </c>
      <c r="I15" s="307"/>
      <c r="J15" s="307"/>
    </row>
    <row r="16" spans="1:10" s="42" customFormat="1" ht="13.15" customHeight="1" x14ac:dyDescent="0.25">
      <c r="A16" s="248" t="s">
        <v>238</v>
      </c>
      <c r="B16" s="182">
        <v>215282383</v>
      </c>
      <c r="C16" s="182">
        <v>192180587</v>
      </c>
      <c r="D16" s="182">
        <v>130555699</v>
      </c>
      <c r="E16" s="182">
        <v>59989041</v>
      </c>
      <c r="F16" s="182">
        <v>738354</v>
      </c>
      <c r="G16" s="182">
        <v>505438</v>
      </c>
      <c r="H16" s="182">
        <v>392055</v>
      </c>
      <c r="I16" s="307"/>
      <c r="J16" s="307"/>
    </row>
    <row r="17" spans="1:10" s="42" customFormat="1" ht="13.15" customHeight="1" x14ac:dyDescent="0.25">
      <c r="A17" s="248" t="s">
        <v>239</v>
      </c>
      <c r="B17" s="182">
        <v>46513495</v>
      </c>
      <c r="C17" s="182">
        <v>43008800</v>
      </c>
      <c r="D17" s="182">
        <v>14131927</v>
      </c>
      <c r="E17" s="182">
        <v>28422980</v>
      </c>
      <c r="F17" s="182">
        <v>124420</v>
      </c>
      <c r="G17" s="182">
        <v>30900</v>
      </c>
      <c r="H17" s="182">
        <v>298573</v>
      </c>
      <c r="I17" s="307"/>
      <c r="J17" s="307"/>
    </row>
    <row r="18" spans="1:10" s="42" customFormat="1" ht="13.15" customHeight="1" x14ac:dyDescent="0.25">
      <c r="A18" s="248" t="s">
        <v>240</v>
      </c>
      <c r="B18" s="182">
        <v>5351233</v>
      </c>
      <c r="C18" s="182">
        <v>4819586</v>
      </c>
      <c r="D18" s="182">
        <v>0</v>
      </c>
      <c r="E18" s="182">
        <v>0</v>
      </c>
      <c r="F18" s="182">
        <v>0</v>
      </c>
      <c r="G18" s="182">
        <v>3783764</v>
      </c>
      <c r="H18" s="182">
        <v>1035822</v>
      </c>
      <c r="I18" s="307"/>
      <c r="J18" s="307"/>
    </row>
    <row r="19" spans="1:10" s="42" customFormat="1" ht="13.15" customHeight="1" x14ac:dyDescent="0.25">
      <c r="A19" s="248" t="s">
        <v>241</v>
      </c>
      <c r="B19" s="182">
        <v>16789859</v>
      </c>
      <c r="C19" s="182">
        <v>16007099</v>
      </c>
      <c r="D19" s="182">
        <v>7052921</v>
      </c>
      <c r="E19" s="182">
        <v>4493812</v>
      </c>
      <c r="F19" s="182">
        <v>200000</v>
      </c>
      <c r="G19" s="182">
        <v>0</v>
      </c>
      <c r="H19" s="182">
        <v>4260366</v>
      </c>
      <c r="I19" s="307"/>
      <c r="J19" s="307"/>
    </row>
    <row r="20" spans="1:10" s="42" customFormat="1" ht="13.15" customHeight="1" x14ac:dyDescent="0.25">
      <c r="A20" s="248" t="s">
        <v>242</v>
      </c>
      <c r="B20" s="182">
        <v>5382034</v>
      </c>
      <c r="C20" s="182">
        <v>5382034</v>
      </c>
      <c r="D20" s="182">
        <v>0</v>
      </c>
      <c r="E20" s="182">
        <v>0</v>
      </c>
      <c r="F20" s="182">
        <v>0</v>
      </c>
      <c r="G20" s="182">
        <v>5382034</v>
      </c>
      <c r="H20" s="182">
        <v>0</v>
      </c>
      <c r="I20" s="307"/>
      <c r="J20" s="307"/>
    </row>
    <row r="21" spans="1:10" s="42" customFormat="1" ht="13.15" customHeight="1" x14ac:dyDescent="0.25">
      <c r="A21" s="248" t="s">
        <v>243</v>
      </c>
      <c r="B21" s="182">
        <v>4653700</v>
      </c>
      <c r="C21" s="182">
        <v>4473700</v>
      </c>
      <c r="D21" s="182">
        <v>1189300</v>
      </c>
      <c r="E21" s="182">
        <v>0</v>
      </c>
      <c r="F21" s="182">
        <v>0</v>
      </c>
      <c r="G21" s="182">
        <v>3200000</v>
      </c>
      <c r="H21" s="182">
        <v>84400</v>
      </c>
      <c r="I21" s="307"/>
      <c r="J21" s="307"/>
    </row>
    <row r="22" spans="1:10" s="42" customFormat="1" ht="13.15" customHeight="1" x14ac:dyDescent="0.25">
      <c r="A22" s="248" t="s">
        <v>244</v>
      </c>
      <c r="B22" s="182">
        <v>6035914</v>
      </c>
      <c r="C22" s="182">
        <v>5103681</v>
      </c>
      <c r="D22" s="182">
        <v>4079265</v>
      </c>
      <c r="E22" s="182">
        <v>281416</v>
      </c>
      <c r="F22" s="182">
        <v>43000</v>
      </c>
      <c r="G22" s="182">
        <v>0</v>
      </c>
      <c r="H22" s="182">
        <v>700000</v>
      </c>
      <c r="I22" s="307"/>
      <c r="J22" s="307"/>
    </row>
    <row r="23" spans="1:10" s="42" customFormat="1" ht="13.15" customHeight="1" x14ac:dyDescent="0.25">
      <c r="A23" s="248" t="s">
        <v>245</v>
      </c>
      <c r="B23" s="182">
        <v>14893466</v>
      </c>
      <c r="C23" s="182">
        <v>3202364</v>
      </c>
      <c r="D23" s="182">
        <v>1475974</v>
      </c>
      <c r="E23" s="182">
        <v>948965</v>
      </c>
      <c r="F23" s="182">
        <v>0</v>
      </c>
      <c r="G23" s="182">
        <v>0</v>
      </c>
      <c r="H23" s="182">
        <v>777425</v>
      </c>
      <c r="I23" s="307"/>
      <c r="J23" s="307"/>
    </row>
    <row r="24" spans="1:10" s="42" customFormat="1" ht="13.15" customHeight="1" x14ac:dyDescent="0.25">
      <c r="A24" s="248" t="s">
        <v>246</v>
      </c>
      <c r="B24" s="182">
        <v>5866489</v>
      </c>
      <c r="C24" s="182">
        <v>5866489</v>
      </c>
      <c r="D24" s="182">
        <v>0</v>
      </c>
      <c r="E24" s="182">
        <v>0</v>
      </c>
      <c r="F24" s="182">
        <v>0</v>
      </c>
      <c r="G24" s="182">
        <v>5866489</v>
      </c>
      <c r="H24" s="182">
        <v>0</v>
      </c>
      <c r="I24" s="307"/>
      <c r="J24" s="307"/>
    </row>
    <row r="25" spans="1:10" s="42" customFormat="1" ht="13.15" customHeight="1" x14ac:dyDescent="0.25">
      <c r="A25" s="248" t="s">
        <v>247</v>
      </c>
      <c r="B25" s="182">
        <v>534100</v>
      </c>
      <c r="C25" s="182">
        <v>534100</v>
      </c>
      <c r="D25" s="182">
        <v>301300</v>
      </c>
      <c r="E25" s="182">
        <v>232800</v>
      </c>
      <c r="F25" s="182">
        <v>0</v>
      </c>
      <c r="G25" s="182">
        <v>0</v>
      </c>
      <c r="H25" s="182">
        <v>0</v>
      </c>
      <c r="I25" s="307"/>
      <c r="J25" s="307"/>
    </row>
    <row r="26" spans="1:10" s="42" customFormat="1" ht="13.15" customHeight="1" x14ac:dyDescent="0.25">
      <c r="A26" s="248" t="s">
        <v>248</v>
      </c>
      <c r="B26" s="182">
        <v>10958276</v>
      </c>
      <c r="C26" s="182">
        <v>10624876</v>
      </c>
      <c r="D26" s="182">
        <v>5595732</v>
      </c>
      <c r="E26" s="182">
        <v>2957609</v>
      </c>
      <c r="F26" s="182">
        <v>0</v>
      </c>
      <c r="G26" s="182">
        <v>0</v>
      </c>
      <c r="H26" s="182">
        <v>2071535</v>
      </c>
      <c r="I26" s="307"/>
      <c r="J26" s="307"/>
    </row>
    <row r="27" spans="1:10" s="42" customFormat="1" ht="13.15" customHeight="1" x14ac:dyDescent="0.25">
      <c r="A27" s="248" t="s">
        <v>249</v>
      </c>
      <c r="B27" s="182">
        <v>219492108</v>
      </c>
      <c r="C27" s="182">
        <v>191260622</v>
      </c>
      <c r="D27" s="182">
        <v>145633599</v>
      </c>
      <c r="E27" s="182">
        <v>36733202</v>
      </c>
      <c r="F27" s="182">
        <v>6639937</v>
      </c>
      <c r="G27" s="182">
        <v>0</v>
      </c>
      <c r="H27" s="182">
        <v>2253884</v>
      </c>
      <c r="I27" s="307"/>
      <c r="J27" s="307"/>
    </row>
    <row r="28" spans="1:10" s="42" customFormat="1" ht="13.15" customHeight="1" x14ac:dyDescent="0.25">
      <c r="A28" s="248" t="s">
        <v>250</v>
      </c>
      <c r="B28" s="182">
        <v>40799901</v>
      </c>
      <c r="C28" s="182">
        <v>36867536</v>
      </c>
      <c r="D28" s="182">
        <v>29045346</v>
      </c>
      <c r="E28" s="182">
        <v>3772570</v>
      </c>
      <c r="F28" s="182">
        <v>130000</v>
      </c>
      <c r="G28" s="182">
        <v>3376200</v>
      </c>
      <c r="H28" s="182">
        <v>543420</v>
      </c>
      <c r="I28" s="307"/>
      <c r="J28" s="307"/>
    </row>
    <row r="29" spans="1:10" ht="13.15" customHeight="1" x14ac:dyDescent="0.25">
      <c r="A29" s="248"/>
      <c r="B29" s="196"/>
      <c r="C29" s="196"/>
      <c r="D29" s="196"/>
      <c r="E29" s="196"/>
      <c r="F29" s="196"/>
      <c r="G29" s="196"/>
      <c r="H29" s="196"/>
    </row>
    <row r="30" spans="1:10" s="35" customFormat="1" ht="13.15" customHeight="1" x14ac:dyDescent="0.25">
      <c r="A30" s="247" t="s">
        <v>198</v>
      </c>
      <c r="B30" s="235">
        <v>248228832</v>
      </c>
      <c r="C30" s="235">
        <v>215839292</v>
      </c>
      <c r="D30" s="235">
        <v>139619475</v>
      </c>
      <c r="E30" s="235">
        <v>64176496</v>
      </c>
      <c r="F30" s="235">
        <v>465000</v>
      </c>
      <c r="G30" s="235">
        <v>11505321</v>
      </c>
      <c r="H30" s="235">
        <v>73000</v>
      </c>
    </row>
    <row r="31" spans="1:10" s="42" customFormat="1" ht="13.15" customHeight="1" x14ac:dyDescent="0.25">
      <c r="A31" s="248" t="s">
        <v>235</v>
      </c>
      <c r="B31" s="182">
        <v>98288239</v>
      </c>
      <c r="C31" s="182">
        <v>76662629</v>
      </c>
      <c r="D31" s="182">
        <v>65654833</v>
      </c>
      <c r="E31" s="182">
        <v>7314796</v>
      </c>
      <c r="F31" s="182">
        <v>345000</v>
      </c>
      <c r="G31" s="182">
        <v>3315000</v>
      </c>
      <c r="H31" s="182">
        <v>33000</v>
      </c>
    </row>
    <row r="32" spans="1:10" s="42" customFormat="1" ht="13.15" customHeight="1" x14ac:dyDescent="0.25">
      <c r="A32" s="248" t="s">
        <v>236</v>
      </c>
      <c r="B32" s="182">
        <v>19459027</v>
      </c>
      <c r="C32" s="182">
        <v>16999527</v>
      </c>
      <c r="D32" s="182">
        <v>16819527</v>
      </c>
      <c r="E32" s="182">
        <v>100000</v>
      </c>
      <c r="F32" s="182">
        <v>80000</v>
      </c>
      <c r="G32" s="182">
        <v>0</v>
      </c>
      <c r="H32" s="182">
        <v>0</v>
      </c>
    </row>
    <row r="33" spans="1:8" s="42" customFormat="1" ht="13.15" customHeight="1" x14ac:dyDescent="0.25">
      <c r="A33" s="248" t="s">
        <v>237</v>
      </c>
      <c r="B33" s="182">
        <v>71073507</v>
      </c>
      <c r="C33" s="182">
        <v>67537477</v>
      </c>
      <c r="D33" s="182">
        <v>30754877</v>
      </c>
      <c r="E33" s="182">
        <v>36782600</v>
      </c>
      <c r="F33" s="182">
        <v>0</v>
      </c>
      <c r="G33" s="182">
        <v>0</v>
      </c>
      <c r="H33" s="182">
        <v>0</v>
      </c>
    </row>
    <row r="34" spans="1:8" s="42" customFormat="1" ht="13.15" customHeight="1" x14ac:dyDescent="0.25">
      <c r="A34" s="248" t="s">
        <v>238</v>
      </c>
      <c r="B34" s="182">
        <v>26351152</v>
      </c>
      <c r="C34" s="182">
        <v>23884852</v>
      </c>
      <c r="D34" s="182">
        <v>10088752</v>
      </c>
      <c r="E34" s="182">
        <v>13796100</v>
      </c>
      <c r="F34" s="182">
        <v>0</v>
      </c>
      <c r="G34" s="182">
        <v>0</v>
      </c>
      <c r="H34" s="182">
        <v>0</v>
      </c>
    </row>
    <row r="35" spans="1:8" s="42" customFormat="1" ht="13.15" customHeight="1" x14ac:dyDescent="0.25">
      <c r="A35" s="248" t="s">
        <v>239</v>
      </c>
      <c r="B35" s="182">
        <v>2044768</v>
      </c>
      <c r="C35" s="182">
        <v>1939768</v>
      </c>
      <c r="D35" s="182">
        <v>1280868</v>
      </c>
      <c r="E35" s="182">
        <v>588000</v>
      </c>
      <c r="F35" s="182">
        <v>40000</v>
      </c>
      <c r="G35" s="182">
        <v>30900</v>
      </c>
      <c r="H35" s="182">
        <v>0</v>
      </c>
    </row>
    <row r="36" spans="1:8" s="42" customFormat="1" ht="13.15" customHeight="1" x14ac:dyDescent="0.25">
      <c r="A36" s="248" t="s">
        <v>240</v>
      </c>
      <c r="B36" s="182">
        <v>1444700</v>
      </c>
      <c r="C36" s="182">
        <v>1444700</v>
      </c>
      <c r="D36" s="182">
        <v>0</v>
      </c>
      <c r="E36" s="182">
        <v>0</v>
      </c>
      <c r="F36" s="182">
        <v>0</v>
      </c>
      <c r="G36" s="182">
        <v>1444700</v>
      </c>
      <c r="H36" s="182">
        <v>0</v>
      </c>
    </row>
    <row r="37" spans="1:8" s="42" customFormat="1" ht="13.15" customHeight="1" x14ac:dyDescent="0.25">
      <c r="A37" s="248" t="s">
        <v>241</v>
      </c>
      <c r="B37" s="182">
        <v>970200</v>
      </c>
      <c r="C37" s="182">
        <v>970200</v>
      </c>
      <c r="D37" s="182">
        <v>470200</v>
      </c>
      <c r="E37" s="182">
        <v>500000</v>
      </c>
      <c r="F37" s="182">
        <v>0</v>
      </c>
      <c r="G37" s="182">
        <v>0</v>
      </c>
      <c r="H37" s="182">
        <v>0</v>
      </c>
    </row>
    <row r="38" spans="1:8" s="42" customFormat="1" ht="13.15" customHeight="1" x14ac:dyDescent="0.25">
      <c r="A38" s="248" t="s">
        <v>242</v>
      </c>
      <c r="B38" s="182">
        <v>2424034</v>
      </c>
      <c r="C38" s="182">
        <v>2424034</v>
      </c>
      <c r="D38" s="182">
        <v>0</v>
      </c>
      <c r="E38" s="182">
        <v>0</v>
      </c>
      <c r="F38" s="182">
        <v>0</v>
      </c>
      <c r="G38" s="182">
        <v>2424034</v>
      </c>
      <c r="H38" s="182">
        <v>0</v>
      </c>
    </row>
    <row r="39" spans="1:8" s="42" customFormat="1" ht="13.15" customHeight="1" x14ac:dyDescent="0.25">
      <c r="A39" s="248" t="s">
        <v>243</v>
      </c>
      <c r="B39" s="182">
        <v>780000</v>
      </c>
      <c r="C39" s="182">
        <v>780000</v>
      </c>
      <c r="D39" s="182">
        <v>780000</v>
      </c>
      <c r="E39" s="182">
        <v>0</v>
      </c>
      <c r="F39" s="182">
        <v>0</v>
      </c>
      <c r="G39" s="182">
        <v>0</v>
      </c>
      <c r="H39" s="182">
        <v>0</v>
      </c>
    </row>
    <row r="40" spans="1:8" s="42" customFormat="1" ht="13.15" customHeight="1" x14ac:dyDescent="0.25">
      <c r="A40" s="248" t="s">
        <v>244</v>
      </c>
      <c r="B40" s="182">
        <v>0</v>
      </c>
      <c r="C40" s="182">
        <v>0</v>
      </c>
      <c r="D40" s="182">
        <v>0</v>
      </c>
      <c r="E40" s="182">
        <v>0</v>
      </c>
      <c r="F40" s="182">
        <v>0</v>
      </c>
      <c r="G40" s="182">
        <v>0</v>
      </c>
      <c r="H40" s="182">
        <v>0</v>
      </c>
    </row>
    <row r="41" spans="1:8" s="42" customFormat="1" ht="13.15" customHeight="1" x14ac:dyDescent="0.25">
      <c r="A41" s="248" t="s">
        <v>245</v>
      </c>
      <c r="B41" s="182">
        <v>450000</v>
      </c>
      <c r="C41" s="182">
        <v>0</v>
      </c>
      <c r="D41" s="182">
        <v>0</v>
      </c>
      <c r="E41" s="182">
        <v>0</v>
      </c>
      <c r="F41" s="182">
        <v>0</v>
      </c>
      <c r="G41" s="182">
        <v>0</v>
      </c>
      <c r="H41" s="182">
        <v>0</v>
      </c>
    </row>
    <row r="42" spans="1:8" s="42" customFormat="1" ht="13.15" customHeight="1" x14ac:dyDescent="0.25">
      <c r="A42" s="248" t="s">
        <v>246</v>
      </c>
      <c r="B42" s="182">
        <v>4090687</v>
      </c>
      <c r="C42" s="182">
        <v>4090687</v>
      </c>
      <c r="D42" s="182">
        <v>0</v>
      </c>
      <c r="E42" s="182">
        <v>0</v>
      </c>
      <c r="F42" s="182">
        <v>0</v>
      </c>
      <c r="G42" s="182">
        <v>4090687</v>
      </c>
      <c r="H42" s="182">
        <v>0</v>
      </c>
    </row>
    <row r="43" spans="1:8" s="42" customFormat="1" ht="13.15" customHeight="1" x14ac:dyDescent="0.25">
      <c r="A43" s="248" t="s">
        <v>247</v>
      </c>
      <c r="B43" s="182">
        <v>251300</v>
      </c>
      <c r="C43" s="182">
        <v>251300</v>
      </c>
      <c r="D43" s="182">
        <v>251300</v>
      </c>
      <c r="E43" s="182">
        <v>0</v>
      </c>
      <c r="F43" s="182">
        <v>0</v>
      </c>
      <c r="G43" s="182">
        <v>0</v>
      </c>
      <c r="H43" s="182">
        <v>0</v>
      </c>
    </row>
    <row r="44" spans="1:8" s="42" customFormat="1" ht="13.15" customHeight="1" x14ac:dyDescent="0.25">
      <c r="A44" s="248" t="s">
        <v>248</v>
      </c>
      <c r="B44" s="182">
        <v>70000</v>
      </c>
      <c r="C44" s="182">
        <v>70000</v>
      </c>
      <c r="D44" s="182">
        <v>70000</v>
      </c>
      <c r="E44" s="182">
        <v>0</v>
      </c>
      <c r="F44" s="182">
        <v>0</v>
      </c>
      <c r="G44" s="182">
        <v>0</v>
      </c>
      <c r="H44" s="182">
        <v>0</v>
      </c>
    </row>
    <row r="45" spans="1:8" s="42" customFormat="1" ht="13.15" customHeight="1" x14ac:dyDescent="0.25">
      <c r="A45" s="248" t="s">
        <v>249</v>
      </c>
      <c r="B45" s="182">
        <v>16910522</v>
      </c>
      <c r="C45" s="182">
        <v>15287922</v>
      </c>
      <c r="D45" s="182">
        <v>10687922</v>
      </c>
      <c r="E45" s="182">
        <v>4600000</v>
      </c>
      <c r="F45" s="182">
        <v>0</v>
      </c>
      <c r="G45" s="182">
        <v>0</v>
      </c>
      <c r="H45" s="182">
        <v>0</v>
      </c>
    </row>
    <row r="46" spans="1:8" s="42" customFormat="1" ht="13.15" customHeight="1" x14ac:dyDescent="0.25">
      <c r="A46" s="248" t="s">
        <v>250</v>
      </c>
      <c r="B46" s="182">
        <v>3620696</v>
      </c>
      <c r="C46" s="182">
        <v>3496196</v>
      </c>
      <c r="D46" s="182">
        <v>2761196</v>
      </c>
      <c r="E46" s="182">
        <v>495000</v>
      </c>
      <c r="F46" s="182">
        <v>0</v>
      </c>
      <c r="G46" s="182">
        <v>200000</v>
      </c>
      <c r="H46" s="182">
        <v>40000</v>
      </c>
    </row>
    <row r="47" spans="1:8" ht="15" customHeight="1" x14ac:dyDescent="0.25">
      <c r="A47" s="325" t="s">
        <v>53</v>
      </c>
      <c r="B47" s="325"/>
      <c r="C47" s="325"/>
      <c r="D47" s="325"/>
      <c r="E47" s="325"/>
      <c r="F47" s="325"/>
      <c r="G47" s="325"/>
      <c r="H47" s="325"/>
    </row>
    <row r="48" spans="1:8" ht="15" customHeight="1" x14ac:dyDescent="0.25">
      <c r="A48" s="325" t="s">
        <v>13</v>
      </c>
      <c r="B48" s="325"/>
      <c r="C48" s="325"/>
      <c r="D48" s="325"/>
      <c r="E48" s="325"/>
      <c r="F48" s="325"/>
      <c r="G48" s="325"/>
      <c r="H48" s="325"/>
    </row>
    <row r="49" spans="1:8" ht="15.75" customHeight="1" x14ac:dyDescent="0.25">
      <c r="A49" s="325" t="s">
        <v>17</v>
      </c>
      <c r="B49" s="325"/>
      <c r="C49" s="325"/>
      <c r="D49" s="325"/>
      <c r="E49" s="325"/>
      <c r="F49" s="325"/>
      <c r="G49" s="325"/>
      <c r="H49" s="325"/>
    </row>
    <row r="50" spans="1:8" ht="15" customHeight="1" x14ac:dyDescent="0.25">
      <c r="A50" s="16"/>
      <c r="B50" s="16"/>
      <c r="C50" s="16"/>
      <c r="D50" s="16"/>
      <c r="E50" s="16"/>
      <c r="F50" s="16"/>
      <c r="G50" s="16"/>
      <c r="H50" s="16"/>
    </row>
    <row r="51" spans="1:8" ht="15" customHeight="1" x14ac:dyDescent="0.25">
      <c r="A51" s="344" t="s">
        <v>323</v>
      </c>
      <c r="B51" s="344" t="s">
        <v>74</v>
      </c>
      <c r="C51" s="344" t="s">
        <v>132</v>
      </c>
      <c r="D51" s="344"/>
      <c r="E51" s="344"/>
      <c r="F51" s="344"/>
      <c r="G51" s="344"/>
      <c r="H51" s="344"/>
    </row>
    <row r="52" spans="1:8" ht="15" customHeight="1" x14ac:dyDescent="0.25">
      <c r="A52" s="344"/>
      <c r="B52" s="344"/>
      <c r="C52" s="344" t="s">
        <v>129</v>
      </c>
      <c r="D52" s="344" t="s">
        <v>130</v>
      </c>
      <c r="E52" s="344" t="s">
        <v>131</v>
      </c>
      <c r="F52" s="344" t="s">
        <v>195</v>
      </c>
      <c r="G52" s="344" t="s">
        <v>196</v>
      </c>
      <c r="H52" s="344" t="s">
        <v>197</v>
      </c>
    </row>
    <row r="53" spans="1:8" ht="69.75" customHeight="1" x14ac:dyDescent="0.25">
      <c r="A53" s="344"/>
      <c r="B53" s="344"/>
      <c r="C53" s="344"/>
      <c r="D53" s="344"/>
      <c r="E53" s="344"/>
      <c r="F53" s="344"/>
      <c r="G53" s="344"/>
      <c r="H53" s="344"/>
    </row>
    <row r="54" spans="1:8" s="35" customFormat="1" ht="12" customHeight="1" x14ac:dyDescent="0.25">
      <c r="A54" s="247" t="s">
        <v>199</v>
      </c>
      <c r="B54" s="235">
        <v>11563211</v>
      </c>
      <c r="C54" s="235">
        <v>9594797</v>
      </c>
      <c r="D54" s="235">
        <v>9036120</v>
      </c>
      <c r="E54" s="235">
        <v>380429</v>
      </c>
      <c r="F54" s="253">
        <v>42200</v>
      </c>
      <c r="G54" s="253">
        <v>0</v>
      </c>
      <c r="H54" s="235">
        <v>136048</v>
      </c>
    </row>
    <row r="55" spans="1:8" s="10" customFormat="1" ht="12" customHeight="1" x14ac:dyDescent="0.2">
      <c r="A55" s="233" t="s">
        <v>235</v>
      </c>
      <c r="B55" s="182">
        <v>5812315</v>
      </c>
      <c r="C55" s="182">
        <v>4613843</v>
      </c>
      <c r="D55" s="182">
        <v>4456566</v>
      </c>
      <c r="E55" s="182">
        <v>105429</v>
      </c>
      <c r="F55" s="182">
        <v>42200</v>
      </c>
      <c r="G55" s="182">
        <v>0</v>
      </c>
      <c r="H55" s="182">
        <v>9648</v>
      </c>
    </row>
    <row r="56" spans="1:8" s="10" customFormat="1" ht="12" customHeight="1" x14ac:dyDescent="0.2">
      <c r="A56" s="233" t="s">
        <v>236</v>
      </c>
      <c r="B56" s="182">
        <v>2150947</v>
      </c>
      <c r="C56" s="182">
        <v>1807947</v>
      </c>
      <c r="D56" s="182">
        <v>1782947</v>
      </c>
      <c r="E56" s="182">
        <v>25000</v>
      </c>
      <c r="F56" s="182">
        <v>0</v>
      </c>
      <c r="G56" s="182">
        <v>0</v>
      </c>
      <c r="H56" s="182">
        <v>0</v>
      </c>
    </row>
    <row r="57" spans="1:8" s="10" customFormat="1" ht="12" customHeight="1" x14ac:dyDescent="0.2">
      <c r="A57" s="233" t="s">
        <v>237</v>
      </c>
      <c r="B57" s="182">
        <v>1512893</v>
      </c>
      <c r="C57" s="182">
        <v>1105951</v>
      </c>
      <c r="D57" s="182">
        <v>1105951</v>
      </c>
      <c r="E57" s="182">
        <v>0</v>
      </c>
      <c r="F57" s="182">
        <v>0</v>
      </c>
      <c r="G57" s="182">
        <v>0</v>
      </c>
      <c r="H57" s="182">
        <v>0</v>
      </c>
    </row>
    <row r="58" spans="1:8" s="10" customFormat="1" ht="12" customHeight="1" x14ac:dyDescent="0.2">
      <c r="A58" s="233" t="s">
        <v>238</v>
      </c>
      <c r="B58" s="182">
        <v>1385462</v>
      </c>
      <c r="C58" s="182">
        <v>1365462</v>
      </c>
      <c r="D58" s="182">
        <v>1085462</v>
      </c>
      <c r="E58" s="182">
        <v>250000</v>
      </c>
      <c r="F58" s="182">
        <v>0</v>
      </c>
      <c r="G58" s="182">
        <v>0</v>
      </c>
      <c r="H58" s="182">
        <v>30000</v>
      </c>
    </row>
    <row r="59" spans="1:8" s="10" customFormat="1" ht="12" customHeight="1" x14ac:dyDescent="0.2">
      <c r="A59" s="233" t="s">
        <v>239</v>
      </c>
      <c r="B59" s="182">
        <v>0</v>
      </c>
      <c r="C59" s="182">
        <v>0</v>
      </c>
      <c r="D59" s="182">
        <v>0</v>
      </c>
      <c r="E59" s="182">
        <v>0</v>
      </c>
      <c r="F59" s="182">
        <v>0</v>
      </c>
      <c r="G59" s="182">
        <v>0</v>
      </c>
      <c r="H59" s="182">
        <v>0</v>
      </c>
    </row>
    <row r="60" spans="1:8" s="10" customFormat="1" ht="12" customHeight="1" x14ac:dyDescent="0.2">
      <c r="A60" s="233" t="s">
        <v>240</v>
      </c>
      <c r="B60" s="182">
        <v>0</v>
      </c>
      <c r="C60" s="182">
        <v>0</v>
      </c>
      <c r="D60" s="182">
        <v>0</v>
      </c>
      <c r="E60" s="182">
        <v>0</v>
      </c>
      <c r="F60" s="182">
        <v>0</v>
      </c>
      <c r="G60" s="182">
        <v>0</v>
      </c>
      <c r="H60" s="182">
        <v>0</v>
      </c>
    </row>
    <row r="61" spans="1:8" s="10" customFormat="1" ht="12" customHeight="1" x14ac:dyDescent="0.2">
      <c r="A61" s="233" t="s">
        <v>241</v>
      </c>
      <c r="B61" s="182">
        <v>0</v>
      </c>
      <c r="C61" s="182">
        <v>0</v>
      </c>
      <c r="D61" s="182">
        <v>0</v>
      </c>
      <c r="E61" s="182">
        <v>0</v>
      </c>
      <c r="F61" s="182">
        <v>0</v>
      </c>
      <c r="G61" s="182">
        <v>0</v>
      </c>
      <c r="H61" s="182">
        <v>0</v>
      </c>
    </row>
    <row r="62" spans="1:8" s="10" customFormat="1" ht="12" customHeight="1" x14ac:dyDescent="0.2">
      <c r="A62" s="233" t="s">
        <v>242</v>
      </c>
      <c r="B62" s="182">
        <v>0</v>
      </c>
      <c r="C62" s="182">
        <v>0</v>
      </c>
      <c r="D62" s="182">
        <v>0</v>
      </c>
      <c r="E62" s="182">
        <v>0</v>
      </c>
      <c r="F62" s="182">
        <v>0</v>
      </c>
      <c r="G62" s="182">
        <v>0</v>
      </c>
      <c r="H62" s="182">
        <v>0</v>
      </c>
    </row>
    <row r="63" spans="1:8" s="10" customFormat="1" ht="12" customHeight="1" x14ac:dyDescent="0.2">
      <c r="A63" s="233" t="s">
        <v>243</v>
      </c>
      <c r="B63" s="182">
        <v>24400</v>
      </c>
      <c r="C63" s="182">
        <v>24400</v>
      </c>
      <c r="D63" s="182">
        <v>0</v>
      </c>
      <c r="E63" s="182">
        <v>0</v>
      </c>
      <c r="F63" s="182">
        <v>0</v>
      </c>
      <c r="G63" s="182">
        <v>0</v>
      </c>
      <c r="H63" s="182">
        <v>24400</v>
      </c>
    </row>
    <row r="64" spans="1:8" s="10" customFormat="1" ht="12" customHeight="1" x14ac:dyDescent="0.2">
      <c r="A64" s="233" t="s">
        <v>244</v>
      </c>
      <c r="B64" s="182">
        <v>0</v>
      </c>
      <c r="C64" s="182">
        <v>0</v>
      </c>
      <c r="D64" s="182">
        <v>0</v>
      </c>
      <c r="E64" s="182">
        <v>0</v>
      </c>
      <c r="F64" s="182">
        <v>0</v>
      </c>
      <c r="G64" s="182">
        <v>0</v>
      </c>
      <c r="H64" s="182">
        <v>0</v>
      </c>
    </row>
    <row r="65" spans="1:8" s="10" customFormat="1" ht="12" customHeight="1" x14ac:dyDescent="0.2">
      <c r="A65" s="233" t="s">
        <v>245</v>
      </c>
      <c r="B65" s="182">
        <v>0</v>
      </c>
      <c r="C65" s="182">
        <v>0</v>
      </c>
      <c r="D65" s="182">
        <v>0</v>
      </c>
      <c r="E65" s="182">
        <v>0</v>
      </c>
      <c r="F65" s="182">
        <v>0</v>
      </c>
      <c r="G65" s="182">
        <v>0</v>
      </c>
      <c r="H65" s="182">
        <v>0</v>
      </c>
    </row>
    <row r="66" spans="1:8" s="10" customFormat="1" ht="12" customHeight="1" x14ac:dyDescent="0.2">
      <c r="A66" s="233" t="s">
        <v>246</v>
      </c>
      <c r="B66" s="182">
        <v>0</v>
      </c>
      <c r="C66" s="182">
        <v>0</v>
      </c>
      <c r="D66" s="182">
        <v>0</v>
      </c>
      <c r="E66" s="182">
        <v>0</v>
      </c>
      <c r="F66" s="182">
        <v>0</v>
      </c>
      <c r="G66" s="182">
        <v>0</v>
      </c>
      <c r="H66" s="182">
        <v>0</v>
      </c>
    </row>
    <row r="67" spans="1:8" s="10" customFormat="1" ht="12" customHeight="1" x14ac:dyDescent="0.2">
      <c r="A67" s="233" t="s">
        <v>247</v>
      </c>
      <c r="B67" s="182">
        <v>0</v>
      </c>
      <c r="C67" s="182">
        <v>0</v>
      </c>
      <c r="D67" s="182">
        <v>0</v>
      </c>
      <c r="E67" s="182">
        <v>0</v>
      </c>
      <c r="F67" s="182">
        <v>0</v>
      </c>
      <c r="G67" s="182">
        <v>0</v>
      </c>
      <c r="H67" s="182">
        <v>0</v>
      </c>
    </row>
    <row r="68" spans="1:8" s="10" customFormat="1" ht="12" customHeight="1" x14ac:dyDescent="0.2">
      <c r="A68" s="233" t="s">
        <v>248</v>
      </c>
      <c r="B68" s="182">
        <v>98000</v>
      </c>
      <c r="C68" s="182">
        <v>98000</v>
      </c>
      <c r="D68" s="182">
        <v>26000</v>
      </c>
      <c r="E68" s="182">
        <v>0</v>
      </c>
      <c r="F68" s="182">
        <v>0</v>
      </c>
      <c r="G68" s="182">
        <v>0</v>
      </c>
      <c r="H68" s="182">
        <v>72000</v>
      </c>
    </row>
    <row r="69" spans="1:8" s="10" customFormat="1" ht="12" customHeight="1" x14ac:dyDescent="0.2">
      <c r="A69" s="233" t="s">
        <v>249</v>
      </c>
      <c r="B69" s="182">
        <v>524194</v>
      </c>
      <c r="C69" s="182">
        <v>524194</v>
      </c>
      <c r="D69" s="182">
        <v>524194</v>
      </c>
      <c r="E69" s="182">
        <v>0</v>
      </c>
      <c r="F69" s="182">
        <v>0</v>
      </c>
      <c r="G69" s="182">
        <v>0</v>
      </c>
      <c r="H69" s="182">
        <v>0</v>
      </c>
    </row>
    <row r="70" spans="1:8" s="10" customFormat="1" ht="12" customHeight="1" x14ac:dyDescent="0.2">
      <c r="A70" s="233" t="s">
        <v>250</v>
      </c>
      <c r="B70" s="182">
        <v>55000</v>
      </c>
      <c r="C70" s="182">
        <v>55000</v>
      </c>
      <c r="D70" s="182">
        <v>55000</v>
      </c>
      <c r="E70" s="182">
        <v>0</v>
      </c>
      <c r="F70" s="182">
        <v>0</v>
      </c>
      <c r="G70" s="182">
        <v>0</v>
      </c>
      <c r="H70" s="182">
        <v>0</v>
      </c>
    </row>
    <row r="71" spans="1:8" s="10" customFormat="1" ht="12" customHeight="1" x14ac:dyDescent="0.2">
      <c r="A71" s="233"/>
      <c r="B71" s="250"/>
      <c r="C71" s="196"/>
      <c r="D71" s="250"/>
      <c r="E71" s="250"/>
      <c r="F71" s="250"/>
      <c r="G71" s="250"/>
      <c r="H71" s="250"/>
    </row>
    <row r="72" spans="1:8" s="230" customFormat="1" ht="12" customHeight="1" x14ac:dyDescent="0.2">
      <c r="A72" s="249" t="s">
        <v>200</v>
      </c>
      <c r="B72" s="237">
        <v>32224496</v>
      </c>
      <c r="C72" s="235">
        <v>28033506</v>
      </c>
      <c r="D72" s="237">
        <v>27055370</v>
      </c>
      <c r="E72" s="237">
        <v>0</v>
      </c>
      <c r="F72" s="237">
        <v>60000</v>
      </c>
      <c r="G72" s="237">
        <v>573736</v>
      </c>
      <c r="H72" s="237">
        <v>344400</v>
      </c>
    </row>
    <row r="73" spans="1:8" s="10" customFormat="1" ht="12" customHeight="1" x14ac:dyDescent="0.2">
      <c r="A73" s="233" t="s">
        <v>235</v>
      </c>
      <c r="B73" s="182">
        <v>21445341</v>
      </c>
      <c r="C73" s="182">
        <v>18527851</v>
      </c>
      <c r="D73" s="182">
        <v>18290651</v>
      </c>
      <c r="E73" s="182">
        <v>0</v>
      </c>
      <c r="F73" s="182">
        <v>60000</v>
      </c>
      <c r="G73" s="182">
        <v>0</v>
      </c>
      <c r="H73" s="182">
        <v>177200</v>
      </c>
    </row>
    <row r="74" spans="1:8" s="10" customFormat="1" ht="12" customHeight="1" x14ac:dyDescent="0.2">
      <c r="A74" s="233" t="s">
        <v>236</v>
      </c>
      <c r="B74" s="182">
        <v>3019280</v>
      </c>
      <c r="C74" s="182">
        <v>2518280</v>
      </c>
      <c r="D74" s="182">
        <v>2518280</v>
      </c>
      <c r="E74" s="182">
        <v>0</v>
      </c>
      <c r="F74" s="182">
        <v>0</v>
      </c>
      <c r="G74" s="182">
        <v>0</v>
      </c>
      <c r="H74" s="182">
        <v>0</v>
      </c>
    </row>
    <row r="75" spans="1:8" s="10" customFormat="1" ht="12" customHeight="1" x14ac:dyDescent="0.2">
      <c r="A75" s="233" t="s">
        <v>237</v>
      </c>
      <c r="B75" s="182">
        <v>2040111</v>
      </c>
      <c r="C75" s="182">
        <v>1865811</v>
      </c>
      <c r="D75" s="182">
        <v>1865811</v>
      </c>
      <c r="E75" s="182">
        <v>0</v>
      </c>
      <c r="F75" s="182">
        <v>0</v>
      </c>
      <c r="G75" s="182">
        <v>0</v>
      </c>
      <c r="H75" s="182">
        <v>0</v>
      </c>
    </row>
    <row r="76" spans="1:8" s="10" customFormat="1" ht="12" customHeight="1" x14ac:dyDescent="0.2">
      <c r="A76" s="233" t="s">
        <v>238</v>
      </c>
      <c r="B76" s="182">
        <v>779435</v>
      </c>
      <c r="C76" s="182">
        <v>752435</v>
      </c>
      <c r="D76" s="182">
        <v>718435</v>
      </c>
      <c r="E76" s="182">
        <v>0</v>
      </c>
      <c r="F76" s="182">
        <v>0</v>
      </c>
      <c r="G76" s="182">
        <v>0</v>
      </c>
      <c r="H76" s="182">
        <v>34000</v>
      </c>
    </row>
    <row r="77" spans="1:8" s="10" customFormat="1" ht="12" customHeight="1" x14ac:dyDescent="0.2">
      <c r="A77" s="233" t="s">
        <v>239</v>
      </c>
      <c r="B77" s="182">
        <v>345968</v>
      </c>
      <c r="C77" s="182">
        <v>267968</v>
      </c>
      <c r="D77" s="182">
        <v>267968</v>
      </c>
      <c r="E77" s="182">
        <v>0</v>
      </c>
      <c r="F77" s="182">
        <v>0</v>
      </c>
      <c r="G77" s="182">
        <v>0</v>
      </c>
      <c r="H77" s="182">
        <v>0</v>
      </c>
    </row>
    <row r="78" spans="1:8" s="10" customFormat="1" ht="12" customHeight="1" x14ac:dyDescent="0.2">
      <c r="A78" s="233" t="s">
        <v>240</v>
      </c>
      <c r="B78" s="182">
        <v>256936</v>
      </c>
      <c r="C78" s="182">
        <v>256936</v>
      </c>
      <c r="D78" s="182">
        <v>0</v>
      </c>
      <c r="E78" s="182">
        <v>0</v>
      </c>
      <c r="F78" s="182">
        <v>0</v>
      </c>
      <c r="G78" s="182">
        <v>123736</v>
      </c>
      <c r="H78" s="182">
        <v>133200</v>
      </c>
    </row>
    <row r="79" spans="1:8" s="10" customFormat="1" ht="12" customHeight="1" x14ac:dyDescent="0.2">
      <c r="A79" s="233" t="s">
        <v>241</v>
      </c>
      <c r="B79" s="182">
        <v>0</v>
      </c>
      <c r="C79" s="182">
        <v>0</v>
      </c>
      <c r="D79" s="182">
        <v>0</v>
      </c>
      <c r="E79" s="182">
        <v>0</v>
      </c>
      <c r="F79" s="182">
        <v>0</v>
      </c>
      <c r="G79" s="182">
        <v>0</v>
      </c>
      <c r="H79" s="182">
        <v>0</v>
      </c>
    </row>
    <row r="80" spans="1:8" s="10" customFormat="1" ht="12" customHeight="1" x14ac:dyDescent="0.2">
      <c r="A80" s="233" t="s">
        <v>242</v>
      </c>
      <c r="B80" s="182">
        <v>0</v>
      </c>
      <c r="C80" s="182">
        <v>0</v>
      </c>
      <c r="D80" s="182">
        <v>0</v>
      </c>
      <c r="E80" s="182">
        <v>0</v>
      </c>
      <c r="F80" s="182">
        <v>0</v>
      </c>
      <c r="G80" s="182">
        <v>0</v>
      </c>
      <c r="H80" s="182">
        <v>0</v>
      </c>
    </row>
    <row r="81" spans="1:8" s="10" customFormat="1" ht="12" customHeight="1" x14ac:dyDescent="0.2">
      <c r="A81" s="233" t="s">
        <v>243</v>
      </c>
      <c r="B81" s="182">
        <v>0</v>
      </c>
      <c r="C81" s="182">
        <v>0</v>
      </c>
      <c r="D81" s="182">
        <v>0</v>
      </c>
      <c r="E81" s="182">
        <v>0</v>
      </c>
      <c r="F81" s="182">
        <v>0</v>
      </c>
      <c r="G81" s="182">
        <v>0</v>
      </c>
      <c r="H81" s="182">
        <v>0</v>
      </c>
    </row>
    <row r="82" spans="1:8" s="10" customFormat="1" ht="12" customHeight="1" x14ac:dyDescent="0.2">
      <c r="A82" s="233" t="s">
        <v>244</v>
      </c>
      <c r="B82" s="182">
        <v>0</v>
      </c>
      <c r="C82" s="182">
        <v>0</v>
      </c>
      <c r="D82" s="182">
        <v>0</v>
      </c>
      <c r="E82" s="182">
        <v>0</v>
      </c>
      <c r="F82" s="182">
        <v>0</v>
      </c>
      <c r="G82" s="182">
        <v>0</v>
      </c>
      <c r="H82" s="182">
        <v>0</v>
      </c>
    </row>
    <row r="83" spans="1:8" s="10" customFormat="1" ht="12" customHeight="1" x14ac:dyDescent="0.2">
      <c r="A83" s="233" t="s">
        <v>245</v>
      </c>
      <c r="B83" s="182">
        <v>0</v>
      </c>
      <c r="C83" s="182">
        <v>0</v>
      </c>
      <c r="D83" s="182">
        <v>0</v>
      </c>
      <c r="E83" s="182">
        <v>0</v>
      </c>
      <c r="F83" s="182">
        <v>0</v>
      </c>
      <c r="G83" s="182">
        <v>0</v>
      </c>
      <c r="H83" s="182">
        <v>0</v>
      </c>
    </row>
    <row r="84" spans="1:8" s="10" customFormat="1" ht="12" customHeight="1" x14ac:dyDescent="0.2">
      <c r="A84" s="233" t="s">
        <v>246</v>
      </c>
      <c r="B84" s="182">
        <v>450000</v>
      </c>
      <c r="C84" s="182">
        <v>450000</v>
      </c>
      <c r="D84" s="182">
        <v>0</v>
      </c>
      <c r="E84" s="182">
        <v>0</v>
      </c>
      <c r="F84" s="182">
        <v>0</v>
      </c>
      <c r="G84" s="182">
        <v>450000</v>
      </c>
      <c r="H84" s="182">
        <v>0</v>
      </c>
    </row>
    <row r="85" spans="1:8" s="10" customFormat="1" ht="12" customHeight="1" x14ac:dyDescent="0.2">
      <c r="A85" s="233" t="s">
        <v>247</v>
      </c>
      <c r="B85" s="182">
        <v>0</v>
      </c>
      <c r="C85" s="182">
        <v>0</v>
      </c>
      <c r="D85" s="182">
        <v>0</v>
      </c>
      <c r="E85" s="182">
        <v>0</v>
      </c>
      <c r="F85" s="182">
        <v>0</v>
      </c>
      <c r="G85" s="182">
        <v>0</v>
      </c>
      <c r="H85" s="182">
        <v>0</v>
      </c>
    </row>
    <row r="86" spans="1:8" s="10" customFormat="1" ht="12" customHeight="1" x14ac:dyDescent="0.2">
      <c r="A86" s="233" t="s">
        <v>248</v>
      </c>
      <c r="B86" s="182">
        <v>82887</v>
      </c>
      <c r="C86" s="182">
        <v>82887</v>
      </c>
      <c r="D86" s="182">
        <v>82887</v>
      </c>
      <c r="E86" s="182">
        <v>0</v>
      </c>
      <c r="F86" s="182">
        <v>0</v>
      </c>
      <c r="G86" s="182">
        <v>0</v>
      </c>
      <c r="H86" s="182">
        <v>0</v>
      </c>
    </row>
    <row r="87" spans="1:8" s="10" customFormat="1" ht="12" customHeight="1" x14ac:dyDescent="0.2">
      <c r="A87" s="233" t="s">
        <v>249</v>
      </c>
      <c r="B87" s="182">
        <v>3307223</v>
      </c>
      <c r="C87" s="182">
        <v>3058523</v>
      </c>
      <c r="D87" s="182">
        <v>3058523</v>
      </c>
      <c r="E87" s="182">
        <v>0</v>
      </c>
      <c r="F87" s="182">
        <v>0</v>
      </c>
      <c r="G87" s="182">
        <v>0</v>
      </c>
      <c r="H87" s="182">
        <v>0</v>
      </c>
    </row>
    <row r="88" spans="1:8" s="10" customFormat="1" ht="12" customHeight="1" x14ac:dyDescent="0.2">
      <c r="A88" s="233" t="s">
        <v>250</v>
      </c>
      <c r="B88" s="182">
        <v>497315</v>
      </c>
      <c r="C88" s="182">
        <v>252815</v>
      </c>
      <c r="D88" s="182">
        <v>252815</v>
      </c>
      <c r="E88" s="182">
        <v>0</v>
      </c>
      <c r="F88" s="182">
        <v>0</v>
      </c>
      <c r="G88" s="182">
        <v>0</v>
      </c>
      <c r="H88" s="182">
        <v>0</v>
      </c>
    </row>
    <row r="89" spans="1:8" ht="15" customHeight="1" x14ac:dyDescent="0.25">
      <c r="A89" s="325" t="s">
        <v>53</v>
      </c>
      <c r="B89" s="325"/>
      <c r="C89" s="325"/>
      <c r="D89" s="325"/>
      <c r="E89" s="325"/>
      <c r="F89" s="325"/>
      <c r="G89" s="325"/>
      <c r="H89" s="325"/>
    </row>
    <row r="90" spans="1:8" ht="15" customHeight="1" x14ac:dyDescent="0.25">
      <c r="A90" s="325" t="s">
        <v>13</v>
      </c>
      <c r="B90" s="325"/>
      <c r="C90" s="325"/>
      <c r="D90" s="325"/>
      <c r="E90" s="325"/>
      <c r="F90" s="325"/>
      <c r="G90" s="325"/>
      <c r="H90" s="325"/>
    </row>
    <row r="91" spans="1:8" ht="15" customHeight="1" x14ac:dyDescent="0.25">
      <c r="A91" s="325" t="s">
        <v>17</v>
      </c>
      <c r="B91" s="325"/>
      <c r="C91" s="325"/>
      <c r="D91" s="325"/>
      <c r="E91" s="325"/>
      <c r="F91" s="325"/>
      <c r="G91" s="325"/>
      <c r="H91" s="325"/>
    </row>
    <row r="92" spans="1:8" ht="15.75" customHeight="1" x14ac:dyDescent="0.25">
      <c r="A92" s="16"/>
      <c r="B92" s="16"/>
      <c r="C92" s="16"/>
      <c r="D92" s="16"/>
      <c r="E92" s="16"/>
      <c r="F92" s="16"/>
      <c r="G92" s="16"/>
      <c r="H92" s="16"/>
    </row>
    <row r="93" spans="1:8" ht="15" customHeight="1" x14ac:dyDescent="0.25">
      <c r="A93" s="344" t="s">
        <v>323</v>
      </c>
      <c r="B93" s="344" t="s">
        <v>74</v>
      </c>
      <c r="C93" s="344" t="s">
        <v>132</v>
      </c>
      <c r="D93" s="344"/>
      <c r="E93" s="344"/>
      <c r="F93" s="344"/>
      <c r="G93" s="344"/>
      <c r="H93" s="344"/>
    </row>
    <row r="94" spans="1:8" ht="15" customHeight="1" x14ac:dyDescent="0.25">
      <c r="A94" s="344"/>
      <c r="B94" s="344"/>
      <c r="C94" s="344" t="s">
        <v>129</v>
      </c>
      <c r="D94" s="344" t="s">
        <v>130</v>
      </c>
      <c r="E94" s="344" t="s">
        <v>131</v>
      </c>
      <c r="F94" s="344" t="s">
        <v>195</v>
      </c>
      <c r="G94" s="344" t="s">
        <v>196</v>
      </c>
      <c r="H94" s="344" t="s">
        <v>197</v>
      </c>
    </row>
    <row r="95" spans="1:8" ht="70.5" customHeight="1" x14ac:dyDescent="0.25">
      <c r="A95" s="344"/>
      <c r="B95" s="344"/>
      <c r="C95" s="344"/>
      <c r="D95" s="344"/>
      <c r="E95" s="344"/>
      <c r="F95" s="344"/>
      <c r="G95" s="344"/>
      <c r="H95" s="344"/>
    </row>
    <row r="96" spans="1:8" s="35" customFormat="1" ht="12" customHeight="1" x14ac:dyDescent="0.25">
      <c r="A96" s="191" t="s">
        <v>201</v>
      </c>
      <c r="B96" s="235">
        <v>15495153</v>
      </c>
      <c r="C96" s="235">
        <v>10909025</v>
      </c>
      <c r="D96" s="235">
        <v>10650102</v>
      </c>
      <c r="E96" s="235">
        <v>27523</v>
      </c>
      <c r="F96" s="235">
        <v>231400</v>
      </c>
      <c r="G96" s="182">
        <v>0</v>
      </c>
      <c r="H96" s="235">
        <v>0</v>
      </c>
    </row>
    <row r="97" spans="1:8" ht="12" customHeight="1" x14ac:dyDescent="0.25">
      <c r="A97" s="189" t="s">
        <v>235</v>
      </c>
      <c r="B97" s="196">
        <v>8559583</v>
      </c>
      <c r="C97" s="182">
        <v>6105686</v>
      </c>
      <c r="D97" s="196">
        <v>5935763</v>
      </c>
      <c r="E97" s="196">
        <v>27523</v>
      </c>
      <c r="F97" s="196">
        <v>142400</v>
      </c>
      <c r="G97" s="182">
        <v>0</v>
      </c>
      <c r="H97" s="196">
        <v>0</v>
      </c>
    </row>
    <row r="98" spans="1:8" ht="12" customHeight="1" x14ac:dyDescent="0.25">
      <c r="A98" s="189" t="s">
        <v>236</v>
      </c>
      <c r="B98" s="196">
        <v>2264328</v>
      </c>
      <c r="C98" s="182">
        <v>1783713</v>
      </c>
      <c r="D98" s="196">
        <v>1694713</v>
      </c>
      <c r="E98" s="196">
        <v>0</v>
      </c>
      <c r="F98" s="196">
        <v>89000</v>
      </c>
      <c r="G98" s="182">
        <v>0</v>
      </c>
      <c r="H98" s="196">
        <v>0</v>
      </c>
    </row>
    <row r="99" spans="1:8" ht="12" customHeight="1" x14ac:dyDescent="0.25">
      <c r="A99" s="203" t="s">
        <v>237</v>
      </c>
      <c r="B99" s="196">
        <v>1525358</v>
      </c>
      <c r="C99" s="182">
        <v>725550</v>
      </c>
      <c r="D99" s="196">
        <v>725550</v>
      </c>
      <c r="E99" s="196">
        <v>0</v>
      </c>
      <c r="F99" s="196">
        <v>0</v>
      </c>
      <c r="G99" s="182">
        <v>0</v>
      </c>
      <c r="H99" s="196">
        <v>0</v>
      </c>
    </row>
    <row r="100" spans="1:8" ht="12" customHeight="1" x14ac:dyDescent="0.25">
      <c r="A100" s="203" t="s">
        <v>238</v>
      </c>
      <c r="B100" s="196">
        <v>885539</v>
      </c>
      <c r="C100" s="182">
        <v>733229</v>
      </c>
      <c r="D100" s="196">
        <v>733229</v>
      </c>
      <c r="E100" s="196">
        <v>0</v>
      </c>
      <c r="F100" s="182">
        <v>0</v>
      </c>
      <c r="G100" s="182">
        <v>0</v>
      </c>
      <c r="H100" s="182">
        <v>0</v>
      </c>
    </row>
    <row r="101" spans="1:8" ht="12" customHeight="1" x14ac:dyDescent="0.25">
      <c r="A101" s="203" t="s">
        <v>239</v>
      </c>
      <c r="B101" s="196">
        <v>179122</v>
      </c>
      <c r="C101" s="182">
        <v>118474</v>
      </c>
      <c r="D101" s="196">
        <v>118474</v>
      </c>
      <c r="E101" s="182">
        <v>0</v>
      </c>
      <c r="F101" s="182">
        <v>0</v>
      </c>
      <c r="G101" s="182">
        <v>0</v>
      </c>
      <c r="H101" s="182">
        <v>0</v>
      </c>
    </row>
    <row r="102" spans="1:8" ht="12" customHeight="1" x14ac:dyDescent="0.25">
      <c r="A102" s="203" t="s">
        <v>240</v>
      </c>
      <c r="B102" s="196">
        <v>0</v>
      </c>
      <c r="C102" s="182">
        <v>0</v>
      </c>
      <c r="D102" s="182">
        <v>0</v>
      </c>
      <c r="E102" s="182">
        <v>0</v>
      </c>
      <c r="F102" s="182">
        <v>0</v>
      </c>
      <c r="G102" s="182">
        <v>0</v>
      </c>
      <c r="H102" s="182">
        <v>0</v>
      </c>
    </row>
    <row r="103" spans="1:8" ht="12" customHeight="1" x14ac:dyDescent="0.25">
      <c r="A103" s="203" t="s">
        <v>241</v>
      </c>
      <c r="B103" s="196">
        <v>671100</v>
      </c>
      <c r="C103" s="182">
        <v>671100</v>
      </c>
      <c r="D103" s="182">
        <v>671100</v>
      </c>
      <c r="E103" s="182">
        <v>0</v>
      </c>
      <c r="F103" s="182">
        <v>0</v>
      </c>
      <c r="G103" s="182">
        <v>0</v>
      </c>
      <c r="H103" s="182">
        <v>0</v>
      </c>
    </row>
    <row r="104" spans="1:8" ht="12" customHeight="1" x14ac:dyDescent="0.25">
      <c r="A104" s="203" t="s">
        <v>242</v>
      </c>
      <c r="B104" s="196">
        <v>0</v>
      </c>
      <c r="C104" s="182">
        <v>0</v>
      </c>
      <c r="D104" s="182">
        <v>0</v>
      </c>
      <c r="E104" s="182">
        <v>0</v>
      </c>
      <c r="F104" s="182">
        <v>0</v>
      </c>
      <c r="G104" s="182">
        <v>0</v>
      </c>
      <c r="H104" s="182">
        <v>0</v>
      </c>
    </row>
    <row r="105" spans="1:8" ht="12" customHeight="1" x14ac:dyDescent="0.25">
      <c r="A105" s="203" t="s">
        <v>243</v>
      </c>
      <c r="B105" s="196">
        <v>0</v>
      </c>
      <c r="C105" s="182">
        <v>0</v>
      </c>
      <c r="D105" s="182">
        <v>0</v>
      </c>
      <c r="E105" s="182">
        <v>0</v>
      </c>
      <c r="F105" s="182">
        <v>0</v>
      </c>
      <c r="G105" s="182">
        <v>0</v>
      </c>
      <c r="H105" s="182">
        <v>0</v>
      </c>
    </row>
    <row r="106" spans="1:8" ht="12" customHeight="1" x14ac:dyDescent="0.25">
      <c r="A106" s="203" t="s">
        <v>244</v>
      </c>
      <c r="B106" s="196">
        <v>200000</v>
      </c>
      <c r="C106" s="182">
        <v>0</v>
      </c>
      <c r="D106" s="196">
        <v>0</v>
      </c>
      <c r="E106" s="182">
        <v>0</v>
      </c>
      <c r="F106" s="182">
        <v>0</v>
      </c>
      <c r="G106" s="182">
        <v>0</v>
      </c>
      <c r="H106" s="182">
        <v>0</v>
      </c>
    </row>
    <row r="107" spans="1:8" ht="12" customHeight="1" x14ac:dyDescent="0.25">
      <c r="A107" s="203" t="s">
        <v>245</v>
      </c>
      <c r="B107" s="196">
        <v>0</v>
      </c>
      <c r="C107" s="182">
        <v>0</v>
      </c>
      <c r="D107" s="196">
        <v>0</v>
      </c>
      <c r="E107" s="182">
        <v>0</v>
      </c>
      <c r="F107" s="182">
        <v>0</v>
      </c>
      <c r="G107" s="182">
        <v>0</v>
      </c>
      <c r="H107" s="182">
        <v>0</v>
      </c>
    </row>
    <row r="108" spans="1:8" ht="12" customHeight="1" x14ac:dyDescent="0.25">
      <c r="A108" s="203" t="s">
        <v>246</v>
      </c>
      <c r="B108" s="196">
        <v>0</v>
      </c>
      <c r="C108" s="182">
        <v>0</v>
      </c>
      <c r="D108" s="196">
        <v>0</v>
      </c>
      <c r="E108" s="182">
        <v>0</v>
      </c>
      <c r="F108" s="182">
        <v>0</v>
      </c>
      <c r="G108" s="182">
        <v>0</v>
      </c>
      <c r="H108" s="182">
        <v>0</v>
      </c>
    </row>
    <row r="109" spans="1:8" ht="12" customHeight="1" x14ac:dyDescent="0.25">
      <c r="A109" s="203" t="s">
        <v>247</v>
      </c>
      <c r="B109" s="196">
        <v>0</v>
      </c>
      <c r="C109" s="182">
        <v>0</v>
      </c>
      <c r="D109" s="196">
        <v>0</v>
      </c>
      <c r="E109" s="182">
        <v>0</v>
      </c>
      <c r="F109" s="182">
        <v>0</v>
      </c>
      <c r="G109" s="182">
        <v>0</v>
      </c>
      <c r="H109" s="196">
        <v>0</v>
      </c>
    </row>
    <row r="110" spans="1:8" ht="12" customHeight="1" x14ac:dyDescent="0.25">
      <c r="A110" s="203" t="s">
        <v>248</v>
      </c>
      <c r="B110" s="196">
        <v>358400</v>
      </c>
      <c r="C110" s="182">
        <v>125000</v>
      </c>
      <c r="D110" s="196">
        <v>125000</v>
      </c>
      <c r="E110" s="182">
        <v>0</v>
      </c>
      <c r="F110" s="182">
        <v>0</v>
      </c>
      <c r="G110" s="182">
        <v>0</v>
      </c>
      <c r="H110" s="196">
        <v>0</v>
      </c>
    </row>
    <row r="111" spans="1:8" ht="12" customHeight="1" x14ac:dyDescent="0.25">
      <c r="A111" s="203" t="s">
        <v>249</v>
      </c>
      <c r="B111" s="196">
        <v>851723</v>
      </c>
      <c r="C111" s="182">
        <v>646273</v>
      </c>
      <c r="D111" s="196">
        <v>646273</v>
      </c>
      <c r="E111" s="182">
        <v>0</v>
      </c>
      <c r="F111" s="196">
        <v>0</v>
      </c>
      <c r="G111" s="196">
        <v>0</v>
      </c>
      <c r="H111" s="196">
        <v>0</v>
      </c>
    </row>
    <row r="112" spans="1:8" ht="12" customHeight="1" x14ac:dyDescent="0.25">
      <c r="A112" s="203" t="s">
        <v>250</v>
      </c>
      <c r="B112" s="196">
        <v>0</v>
      </c>
      <c r="C112" s="182">
        <v>0</v>
      </c>
      <c r="D112" s="196">
        <v>0</v>
      </c>
      <c r="E112" s="182">
        <v>0</v>
      </c>
      <c r="F112" s="196">
        <v>0</v>
      </c>
      <c r="G112" s="196">
        <v>0</v>
      </c>
      <c r="H112" s="196">
        <v>0</v>
      </c>
    </row>
    <row r="113" spans="1:8" ht="12" customHeight="1" x14ac:dyDescent="0.25">
      <c r="A113" s="203"/>
      <c r="B113" s="196"/>
      <c r="C113" s="196"/>
      <c r="D113" s="196"/>
      <c r="E113" s="196"/>
      <c r="F113" s="196"/>
      <c r="G113" s="196"/>
      <c r="H113" s="196"/>
    </row>
    <row r="114" spans="1:8" s="35" customFormat="1" ht="12" customHeight="1" x14ac:dyDescent="0.25">
      <c r="A114" s="202" t="s">
        <v>202</v>
      </c>
      <c r="B114" s="235">
        <v>44295031</v>
      </c>
      <c r="C114" s="235">
        <v>31445261</v>
      </c>
      <c r="D114" s="235">
        <v>30885571</v>
      </c>
      <c r="E114" s="235">
        <v>98000</v>
      </c>
      <c r="F114" s="235">
        <v>382000</v>
      </c>
      <c r="G114" s="235">
        <v>0</v>
      </c>
      <c r="H114" s="235">
        <v>79690</v>
      </c>
    </row>
    <row r="115" spans="1:8" ht="12" customHeight="1" x14ac:dyDescent="0.25">
      <c r="A115" s="203" t="s">
        <v>235</v>
      </c>
      <c r="B115" s="196">
        <v>13256495</v>
      </c>
      <c r="C115" s="182">
        <v>9245712</v>
      </c>
      <c r="D115" s="196">
        <v>9138022</v>
      </c>
      <c r="E115" s="196">
        <v>98000</v>
      </c>
      <c r="F115" s="196">
        <v>0</v>
      </c>
      <c r="G115" s="196">
        <v>0</v>
      </c>
      <c r="H115" s="196">
        <v>9690</v>
      </c>
    </row>
    <row r="116" spans="1:8" ht="12" customHeight="1" x14ac:dyDescent="0.25">
      <c r="A116" s="203" t="s">
        <v>236</v>
      </c>
      <c r="B116" s="196">
        <v>2430193</v>
      </c>
      <c r="C116" s="182">
        <v>1786438</v>
      </c>
      <c r="D116" s="196">
        <v>1756438</v>
      </c>
      <c r="E116" s="196">
        <v>0</v>
      </c>
      <c r="F116" s="196">
        <v>30000</v>
      </c>
      <c r="G116" s="196">
        <v>0</v>
      </c>
      <c r="H116" s="196">
        <v>0</v>
      </c>
    </row>
    <row r="117" spans="1:8" ht="12" customHeight="1" x14ac:dyDescent="0.25">
      <c r="A117" s="203" t="s">
        <v>237</v>
      </c>
      <c r="B117" s="196">
        <v>16815204</v>
      </c>
      <c r="C117" s="182">
        <v>11188942</v>
      </c>
      <c r="D117" s="196">
        <v>10836942</v>
      </c>
      <c r="E117" s="196">
        <v>0</v>
      </c>
      <c r="F117" s="196">
        <v>352000</v>
      </c>
      <c r="G117" s="196">
        <v>0</v>
      </c>
      <c r="H117" s="196">
        <v>0</v>
      </c>
    </row>
    <row r="118" spans="1:8" ht="12" customHeight="1" x14ac:dyDescent="0.25">
      <c r="A118" s="189" t="s">
        <v>238</v>
      </c>
      <c r="B118" s="196">
        <v>3526435</v>
      </c>
      <c r="C118" s="182">
        <v>2984772</v>
      </c>
      <c r="D118" s="196">
        <v>2984772</v>
      </c>
      <c r="E118" s="196">
        <v>0</v>
      </c>
      <c r="F118" s="182">
        <v>0</v>
      </c>
      <c r="G118" s="196">
        <v>0</v>
      </c>
      <c r="H118" s="196">
        <v>0</v>
      </c>
    </row>
    <row r="119" spans="1:8" ht="12" customHeight="1" x14ac:dyDescent="0.25">
      <c r="A119" s="189" t="s">
        <v>239</v>
      </c>
      <c r="B119" s="196">
        <v>913982</v>
      </c>
      <c r="C119" s="182">
        <v>829367</v>
      </c>
      <c r="D119" s="196">
        <v>829367</v>
      </c>
      <c r="E119" s="182">
        <v>0</v>
      </c>
      <c r="F119" s="182">
        <v>0</v>
      </c>
      <c r="G119" s="196">
        <v>0</v>
      </c>
      <c r="H119" s="196">
        <v>0</v>
      </c>
    </row>
    <row r="120" spans="1:8" ht="12" customHeight="1" x14ac:dyDescent="0.25">
      <c r="A120" s="189" t="s">
        <v>240</v>
      </c>
      <c r="B120" s="196">
        <v>0</v>
      </c>
      <c r="C120" s="182">
        <v>0</v>
      </c>
      <c r="D120" s="196">
        <v>0</v>
      </c>
      <c r="E120" s="182">
        <v>0</v>
      </c>
      <c r="F120" s="182">
        <v>0</v>
      </c>
      <c r="G120" s="182">
        <v>0</v>
      </c>
      <c r="H120" s="182">
        <v>0</v>
      </c>
    </row>
    <row r="121" spans="1:8" ht="12" customHeight="1" x14ac:dyDescent="0.25">
      <c r="A121" s="203" t="s">
        <v>241</v>
      </c>
      <c r="B121" s="196">
        <v>0</v>
      </c>
      <c r="C121" s="182">
        <v>0</v>
      </c>
      <c r="D121" s="196">
        <v>0</v>
      </c>
      <c r="E121" s="182">
        <v>0</v>
      </c>
      <c r="F121" s="182">
        <v>0</v>
      </c>
      <c r="G121" s="182">
        <v>0</v>
      </c>
      <c r="H121" s="182">
        <v>0</v>
      </c>
    </row>
    <row r="122" spans="1:8" ht="12" customHeight="1" x14ac:dyDescent="0.25">
      <c r="A122" s="203" t="s">
        <v>242</v>
      </c>
      <c r="B122" s="196">
        <v>0</v>
      </c>
      <c r="C122" s="182">
        <v>0</v>
      </c>
      <c r="D122" s="196">
        <v>0</v>
      </c>
      <c r="E122" s="182">
        <v>0</v>
      </c>
      <c r="F122" s="182">
        <v>0</v>
      </c>
      <c r="G122" s="182">
        <v>0</v>
      </c>
      <c r="H122" s="182">
        <v>0</v>
      </c>
    </row>
    <row r="123" spans="1:8" ht="12" customHeight="1" x14ac:dyDescent="0.25">
      <c r="A123" s="203" t="s">
        <v>243</v>
      </c>
      <c r="B123" s="196">
        <v>0</v>
      </c>
      <c r="C123" s="182">
        <v>0</v>
      </c>
      <c r="D123" s="196">
        <v>0</v>
      </c>
      <c r="E123" s="182">
        <v>0</v>
      </c>
      <c r="F123" s="182">
        <v>0</v>
      </c>
      <c r="G123" s="182">
        <v>0</v>
      </c>
      <c r="H123" s="182">
        <v>0</v>
      </c>
    </row>
    <row r="124" spans="1:8" ht="12" customHeight="1" x14ac:dyDescent="0.25">
      <c r="A124" s="203" t="s">
        <v>244</v>
      </c>
      <c r="B124" s="196">
        <v>1537300</v>
      </c>
      <c r="C124" s="182">
        <v>1537300</v>
      </c>
      <c r="D124" s="196">
        <v>1537300</v>
      </c>
      <c r="E124" s="182">
        <v>0</v>
      </c>
      <c r="F124" s="182">
        <v>0</v>
      </c>
      <c r="G124" s="182">
        <v>0</v>
      </c>
      <c r="H124" s="182">
        <v>0</v>
      </c>
    </row>
    <row r="125" spans="1:8" ht="12" customHeight="1" x14ac:dyDescent="0.25">
      <c r="A125" s="203" t="s">
        <v>245</v>
      </c>
      <c r="B125" s="196">
        <v>192192</v>
      </c>
      <c r="C125" s="182">
        <v>192192</v>
      </c>
      <c r="D125" s="196">
        <v>192192</v>
      </c>
      <c r="E125" s="182">
        <v>0</v>
      </c>
      <c r="F125" s="182">
        <v>0</v>
      </c>
      <c r="G125" s="182">
        <v>0</v>
      </c>
      <c r="H125" s="182">
        <v>0</v>
      </c>
    </row>
    <row r="126" spans="1:8" ht="12" customHeight="1" x14ac:dyDescent="0.25">
      <c r="A126" s="203" t="s">
        <v>246</v>
      </c>
      <c r="B126" s="196">
        <v>0</v>
      </c>
      <c r="C126" s="182">
        <v>0</v>
      </c>
      <c r="D126" s="196">
        <v>0</v>
      </c>
      <c r="E126" s="182">
        <v>0</v>
      </c>
      <c r="F126" s="182">
        <v>0</v>
      </c>
      <c r="G126" s="182">
        <v>0</v>
      </c>
      <c r="H126" s="182">
        <v>0</v>
      </c>
    </row>
    <row r="127" spans="1:8" ht="12" customHeight="1" x14ac:dyDescent="0.25">
      <c r="A127" s="203" t="s">
        <v>247</v>
      </c>
      <c r="B127" s="196">
        <v>0</v>
      </c>
      <c r="C127" s="182">
        <v>0</v>
      </c>
      <c r="D127" s="196">
        <v>0</v>
      </c>
      <c r="E127" s="182">
        <v>0</v>
      </c>
      <c r="F127" s="182">
        <v>0</v>
      </c>
      <c r="G127" s="182">
        <v>0</v>
      </c>
      <c r="H127" s="182">
        <v>0</v>
      </c>
    </row>
    <row r="128" spans="1:8" ht="12" customHeight="1" x14ac:dyDescent="0.25">
      <c r="A128" s="203" t="s">
        <v>248</v>
      </c>
      <c r="B128" s="196">
        <v>700</v>
      </c>
      <c r="C128" s="182">
        <v>700</v>
      </c>
      <c r="D128" s="196">
        <v>700</v>
      </c>
      <c r="E128" s="182">
        <v>0</v>
      </c>
      <c r="F128" s="182">
        <v>0</v>
      </c>
      <c r="G128" s="182">
        <v>0</v>
      </c>
      <c r="H128" s="196">
        <v>0</v>
      </c>
    </row>
    <row r="129" spans="1:8" ht="12" customHeight="1" x14ac:dyDescent="0.25">
      <c r="A129" s="203" t="s">
        <v>249</v>
      </c>
      <c r="B129" s="196">
        <v>4854418</v>
      </c>
      <c r="C129" s="182">
        <v>2938722</v>
      </c>
      <c r="D129" s="196">
        <v>2868722</v>
      </c>
      <c r="E129" s="182">
        <v>0</v>
      </c>
      <c r="F129" s="182">
        <v>0</v>
      </c>
      <c r="G129" s="182">
        <v>0</v>
      </c>
      <c r="H129" s="206">
        <v>70000</v>
      </c>
    </row>
    <row r="130" spans="1:8" ht="12" customHeight="1" x14ac:dyDescent="0.25">
      <c r="A130" s="203" t="s">
        <v>250</v>
      </c>
      <c r="B130" s="196">
        <v>768112</v>
      </c>
      <c r="C130" s="182">
        <v>741116</v>
      </c>
      <c r="D130" s="196">
        <v>741116</v>
      </c>
      <c r="E130" s="182">
        <v>0</v>
      </c>
      <c r="F130" s="182">
        <v>0</v>
      </c>
      <c r="G130" s="182">
        <v>0</v>
      </c>
      <c r="H130" s="206">
        <v>0</v>
      </c>
    </row>
    <row r="131" spans="1:8" ht="15" customHeight="1" x14ac:dyDescent="0.25">
      <c r="A131" s="325" t="s">
        <v>53</v>
      </c>
      <c r="B131" s="325"/>
      <c r="C131" s="325"/>
      <c r="D131" s="325"/>
      <c r="E131" s="325"/>
      <c r="F131" s="325"/>
      <c r="G131" s="325"/>
      <c r="H131" s="325"/>
    </row>
    <row r="132" spans="1:8" ht="15" customHeight="1" x14ac:dyDescent="0.25">
      <c r="A132" s="325" t="s">
        <v>13</v>
      </c>
      <c r="B132" s="325"/>
      <c r="C132" s="325"/>
      <c r="D132" s="325"/>
      <c r="E132" s="325"/>
      <c r="F132" s="325"/>
      <c r="G132" s="325"/>
      <c r="H132" s="325"/>
    </row>
    <row r="133" spans="1:8" ht="15" customHeight="1" x14ac:dyDescent="0.25">
      <c r="A133" s="325" t="s">
        <v>17</v>
      </c>
      <c r="B133" s="325"/>
      <c r="C133" s="325"/>
      <c r="D133" s="325"/>
      <c r="E133" s="325"/>
      <c r="F133" s="325"/>
      <c r="G133" s="325"/>
      <c r="H133" s="325"/>
    </row>
    <row r="134" spans="1:8" ht="15" customHeight="1" x14ac:dyDescent="0.25">
      <c r="A134" s="16"/>
      <c r="B134" s="16"/>
      <c r="C134" s="16"/>
      <c r="D134" s="16"/>
      <c r="E134" s="16"/>
      <c r="F134" s="16"/>
      <c r="G134" s="16"/>
      <c r="H134" s="16"/>
    </row>
    <row r="135" spans="1:8" ht="15" customHeight="1" x14ac:dyDescent="0.25">
      <c r="A135" s="344" t="s">
        <v>323</v>
      </c>
      <c r="B135" s="344" t="s">
        <v>74</v>
      </c>
      <c r="C135" s="344" t="s">
        <v>132</v>
      </c>
      <c r="D135" s="344"/>
      <c r="E135" s="344"/>
      <c r="F135" s="344"/>
      <c r="G135" s="344"/>
      <c r="H135" s="344"/>
    </row>
    <row r="136" spans="1:8" ht="15" customHeight="1" x14ac:dyDescent="0.25">
      <c r="A136" s="344"/>
      <c r="B136" s="344"/>
      <c r="C136" s="344" t="s">
        <v>129</v>
      </c>
      <c r="D136" s="344" t="s">
        <v>130</v>
      </c>
      <c r="E136" s="344" t="s">
        <v>131</v>
      </c>
      <c r="F136" s="344" t="s">
        <v>195</v>
      </c>
      <c r="G136" s="344" t="s">
        <v>196</v>
      </c>
      <c r="H136" s="344" t="s">
        <v>197</v>
      </c>
    </row>
    <row r="137" spans="1:8" ht="69.75" customHeight="1" x14ac:dyDescent="0.25">
      <c r="A137" s="344"/>
      <c r="B137" s="344"/>
      <c r="C137" s="344"/>
      <c r="D137" s="344"/>
      <c r="E137" s="344"/>
      <c r="F137" s="344"/>
      <c r="G137" s="344"/>
      <c r="H137" s="344"/>
    </row>
    <row r="138" spans="1:8" s="35" customFormat="1" ht="12" customHeight="1" x14ac:dyDescent="0.25">
      <c r="A138" s="191" t="s">
        <v>203</v>
      </c>
      <c r="B138" s="267">
        <v>137651497</v>
      </c>
      <c r="C138" s="235">
        <v>132449356</v>
      </c>
      <c r="D138" s="267">
        <v>128153796</v>
      </c>
      <c r="E138" s="267">
        <v>310000</v>
      </c>
      <c r="F138" s="267">
        <v>471360</v>
      </c>
      <c r="G138" s="267">
        <v>3449200</v>
      </c>
      <c r="H138" s="267">
        <v>65000</v>
      </c>
    </row>
    <row r="139" spans="1:8" ht="12" customHeight="1" x14ac:dyDescent="0.25">
      <c r="A139" s="199" t="s">
        <v>235</v>
      </c>
      <c r="B139" s="196">
        <v>38546555</v>
      </c>
      <c r="C139" s="196">
        <v>36121754</v>
      </c>
      <c r="D139" s="196">
        <v>35694867</v>
      </c>
      <c r="E139" s="196">
        <v>45000</v>
      </c>
      <c r="F139" s="206">
        <v>316887</v>
      </c>
      <c r="G139" s="206">
        <v>0</v>
      </c>
      <c r="H139" s="206">
        <v>65000</v>
      </c>
    </row>
    <row r="140" spans="1:8" ht="12" customHeight="1" x14ac:dyDescent="0.25">
      <c r="A140" s="199" t="s">
        <v>236</v>
      </c>
      <c r="B140" s="196">
        <v>8144953</v>
      </c>
      <c r="C140" s="196">
        <v>7695538</v>
      </c>
      <c r="D140" s="196">
        <v>7541065</v>
      </c>
      <c r="E140" s="196">
        <v>0</v>
      </c>
      <c r="F140" s="206">
        <v>154473</v>
      </c>
      <c r="G140" s="206">
        <v>0</v>
      </c>
      <c r="H140" s="206">
        <v>0</v>
      </c>
    </row>
    <row r="141" spans="1:8" ht="12" customHeight="1" x14ac:dyDescent="0.25">
      <c r="A141" s="201" t="s">
        <v>237</v>
      </c>
      <c r="B141" s="196">
        <v>75728906</v>
      </c>
      <c r="C141" s="196">
        <v>74453521</v>
      </c>
      <c r="D141" s="196">
        <v>74313521</v>
      </c>
      <c r="E141" s="196">
        <v>140000</v>
      </c>
      <c r="F141" s="206">
        <v>0</v>
      </c>
      <c r="G141" s="206">
        <v>0</v>
      </c>
      <c r="H141" s="196">
        <v>0</v>
      </c>
    </row>
    <row r="142" spans="1:8" ht="12" customHeight="1" x14ac:dyDescent="0.25">
      <c r="A142" s="201" t="s">
        <v>238</v>
      </c>
      <c r="B142" s="196">
        <v>4041047</v>
      </c>
      <c r="C142" s="196">
        <v>4031047</v>
      </c>
      <c r="D142" s="196">
        <v>3991047</v>
      </c>
      <c r="E142" s="196">
        <v>40000</v>
      </c>
      <c r="F142" s="206">
        <v>0</v>
      </c>
      <c r="G142" s="206">
        <v>0</v>
      </c>
      <c r="H142" s="196">
        <v>0</v>
      </c>
    </row>
    <row r="143" spans="1:8" ht="12" customHeight="1" x14ac:dyDescent="0.25">
      <c r="A143" s="201" t="s">
        <v>239</v>
      </c>
      <c r="B143" s="196">
        <v>567450</v>
      </c>
      <c r="C143" s="196">
        <v>117450</v>
      </c>
      <c r="D143" s="196">
        <v>117450</v>
      </c>
      <c r="E143" s="196">
        <v>0</v>
      </c>
      <c r="F143" s="206">
        <v>0</v>
      </c>
      <c r="G143" s="206">
        <v>0</v>
      </c>
      <c r="H143" s="206">
        <v>0</v>
      </c>
    </row>
    <row r="144" spans="1:8" ht="12" customHeight="1" x14ac:dyDescent="0.25">
      <c r="A144" s="201" t="s">
        <v>240</v>
      </c>
      <c r="B144" s="206">
        <v>425000</v>
      </c>
      <c r="C144" s="206">
        <v>225000</v>
      </c>
      <c r="D144" s="206">
        <v>0</v>
      </c>
      <c r="E144" s="206">
        <v>0</v>
      </c>
      <c r="F144" s="206">
        <v>0</v>
      </c>
      <c r="G144" s="206">
        <v>225000</v>
      </c>
      <c r="H144" s="206">
        <v>0</v>
      </c>
    </row>
    <row r="145" spans="1:8" ht="12" customHeight="1" x14ac:dyDescent="0.25">
      <c r="A145" s="201" t="s">
        <v>241</v>
      </c>
      <c r="B145" s="196">
        <v>85000</v>
      </c>
      <c r="C145" s="196">
        <v>85000</v>
      </c>
      <c r="D145" s="196">
        <v>0</v>
      </c>
      <c r="E145" s="206">
        <v>85000</v>
      </c>
      <c r="F145" s="206">
        <v>0</v>
      </c>
      <c r="G145" s="206">
        <v>0</v>
      </c>
      <c r="H145" s="206">
        <v>0</v>
      </c>
    </row>
    <row r="146" spans="1:8" ht="12" customHeight="1" x14ac:dyDescent="0.25">
      <c r="A146" s="201" t="s">
        <v>242</v>
      </c>
      <c r="B146" s="206">
        <v>0</v>
      </c>
      <c r="C146" s="206">
        <v>0</v>
      </c>
      <c r="D146" s="206">
        <v>0</v>
      </c>
      <c r="E146" s="206">
        <v>0</v>
      </c>
      <c r="F146" s="206">
        <v>0</v>
      </c>
      <c r="G146" s="206">
        <v>0</v>
      </c>
      <c r="H146" s="206">
        <v>0</v>
      </c>
    </row>
    <row r="147" spans="1:8" ht="12" customHeight="1" x14ac:dyDescent="0.25">
      <c r="A147" s="201" t="s">
        <v>243</v>
      </c>
      <c r="B147" s="206">
        <v>3200000</v>
      </c>
      <c r="C147" s="206">
        <v>3200000</v>
      </c>
      <c r="D147" s="206">
        <v>0</v>
      </c>
      <c r="E147" s="206">
        <v>0</v>
      </c>
      <c r="F147" s="206">
        <v>0</v>
      </c>
      <c r="G147" s="206">
        <v>3200000</v>
      </c>
      <c r="H147" s="206">
        <v>0</v>
      </c>
    </row>
    <row r="148" spans="1:8" ht="12" customHeight="1" x14ac:dyDescent="0.25">
      <c r="A148" s="201" t="s">
        <v>244</v>
      </c>
      <c r="B148" s="206">
        <v>0</v>
      </c>
      <c r="C148" s="206">
        <v>0</v>
      </c>
      <c r="D148" s="206">
        <v>0</v>
      </c>
      <c r="E148" s="206">
        <v>0</v>
      </c>
      <c r="F148" s="206">
        <v>0</v>
      </c>
      <c r="G148" s="206">
        <v>0</v>
      </c>
      <c r="H148" s="206">
        <v>0</v>
      </c>
    </row>
    <row r="149" spans="1:8" ht="12" customHeight="1" x14ac:dyDescent="0.25">
      <c r="A149" s="201" t="s">
        <v>245</v>
      </c>
      <c r="B149" s="196">
        <v>105000</v>
      </c>
      <c r="C149" s="196">
        <v>105000</v>
      </c>
      <c r="D149" s="196">
        <v>105000</v>
      </c>
      <c r="E149" s="206">
        <v>0</v>
      </c>
      <c r="F149" s="206">
        <v>0</v>
      </c>
      <c r="G149" s="206">
        <v>0</v>
      </c>
      <c r="H149" s="206">
        <v>0</v>
      </c>
    </row>
    <row r="150" spans="1:8" ht="12" customHeight="1" x14ac:dyDescent="0.25">
      <c r="A150" s="201" t="s">
        <v>246</v>
      </c>
      <c r="B150" s="206">
        <v>0</v>
      </c>
      <c r="C150" s="206">
        <v>0</v>
      </c>
      <c r="D150" s="206">
        <v>0</v>
      </c>
      <c r="E150" s="206">
        <v>0</v>
      </c>
      <c r="F150" s="206">
        <v>0</v>
      </c>
      <c r="G150" s="206">
        <v>0</v>
      </c>
      <c r="H150" s="206">
        <v>0</v>
      </c>
    </row>
    <row r="151" spans="1:8" ht="12" customHeight="1" x14ac:dyDescent="0.25">
      <c r="A151" s="201" t="s">
        <v>247</v>
      </c>
      <c r="B151" s="206">
        <v>0</v>
      </c>
      <c r="C151" s="206">
        <v>0</v>
      </c>
      <c r="D151" s="206">
        <v>0</v>
      </c>
      <c r="E151" s="206">
        <v>0</v>
      </c>
      <c r="F151" s="206">
        <v>0</v>
      </c>
      <c r="G151" s="206">
        <v>0</v>
      </c>
      <c r="H151" s="206">
        <v>0</v>
      </c>
    </row>
    <row r="152" spans="1:8" ht="12" customHeight="1" x14ac:dyDescent="0.25">
      <c r="A152" s="201" t="s">
        <v>248</v>
      </c>
      <c r="B152" s="196">
        <v>60000</v>
      </c>
      <c r="C152" s="196">
        <v>60000</v>
      </c>
      <c r="D152" s="196">
        <v>60000</v>
      </c>
      <c r="E152" s="206">
        <v>0</v>
      </c>
      <c r="F152" s="206">
        <v>0</v>
      </c>
      <c r="G152" s="206">
        <v>0</v>
      </c>
      <c r="H152" s="196">
        <v>0</v>
      </c>
    </row>
    <row r="153" spans="1:8" ht="12" customHeight="1" x14ac:dyDescent="0.25">
      <c r="A153" s="201" t="s">
        <v>249</v>
      </c>
      <c r="B153" s="196">
        <v>3270346</v>
      </c>
      <c r="C153" s="196">
        <v>3083346</v>
      </c>
      <c r="D153" s="196">
        <v>3083346</v>
      </c>
      <c r="E153" s="206">
        <v>0</v>
      </c>
      <c r="F153" s="206">
        <v>0</v>
      </c>
      <c r="G153" s="206">
        <v>0</v>
      </c>
      <c r="H153" s="206">
        <v>0</v>
      </c>
    </row>
    <row r="154" spans="1:8" ht="12" customHeight="1" x14ac:dyDescent="0.25">
      <c r="A154" s="201" t="s">
        <v>250</v>
      </c>
      <c r="B154" s="196">
        <v>3477240</v>
      </c>
      <c r="C154" s="196">
        <v>3271700</v>
      </c>
      <c r="D154" s="196">
        <v>3247500</v>
      </c>
      <c r="E154" s="206">
        <v>0</v>
      </c>
      <c r="F154" s="206">
        <v>0</v>
      </c>
      <c r="G154" s="206">
        <v>24200</v>
      </c>
      <c r="H154" s="206">
        <v>0</v>
      </c>
    </row>
    <row r="155" spans="1:8" ht="12" customHeight="1" x14ac:dyDescent="0.25">
      <c r="A155" s="201"/>
      <c r="B155" s="268"/>
      <c r="C155" s="196"/>
      <c r="D155" s="268"/>
      <c r="E155" s="268"/>
      <c r="F155" s="268"/>
      <c r="G155" s="268"/>
      <c r="H155" s="268"/>
    </row>
    <row r="156" spans="1:8" s="35" customFormat="1" ht="12" customHeight="1" x14ac:dyDescent="0.25">
      <c r="A156" s="200" t="s">
        <v>204</v>
      </c>
      <c r="B156" s="267">
        <v>56349750</v>
      </c>
      <c r="C156" s="235">
        <v>43328081</v>
      </c>
      <c r="D156" s="267">
        <v>36084378</v>
      </c>
      <c r="E156" s="267">
        <v>1491902</v>
      </c>
      <c r="F156" s="267">
        <v>0</v>
      </c>
      <c r="G156" s="267">
        <v>4533802</v>
      </c>
      <c r="H156" s="267">
        <v>1217999</v>
      </c>
    </row>
    <row r="157" spans="1:8" ht="12" customHeight="1" x14ac:dyDescent="0.25">
      <c r="A157" s="201" t="s">
        <v>235</v>
      </c>
      <c r="B157" s="196">
        <v>23699650</v>
      </c>
      <c r="C157" s="196">
        <v>17277777</v>
      </c>
      <c r="D157" s="196">
        <v>16675927</v>
      </c>
      <c r="E157" s="196">
        <v>513850</v>
      </c>
      <c r="F157" s="206">
        <v>0</v>
      </c>
      <c r="G157" s="206">
        <v>0</v>
      </c>
      <c r="H157" s="206">
        <v>88000</v>
      </c>
    </row>
    <row r="158" spans="1:8" ht="12" customHeight="1" x14ac:dyDescent="0.25">
      <c r="A158" s="201" t="s">
        <v>236</v>
      </c>
      <c r="B158" s="196">
        <v>11651683</v>
      </c>
      <c r="C158" s="196">
        <v>9218437</v>
      </c>
      <c r="D158" s="196">
        <v>9062387</v>
      </c>
      <c r="E158" s="196">
        <v>0</v>
      </c>
      <c r="F158" s="206">
        <v>0</v>
      </c>
      <c r="G158" s="206">
        <v>0</v>
      </c>
      <c r="H158" s="206">
        <v>156050</v>
      </c>
    </row>
    <row r="159" spans="1:8" ht="12" customHeight="1" x14ac:dyDescent="0.25">
      <c r="A159" s="201" t="s">
        <v>237</v>
      </c>
      <c r="B159" s="196">
        <v>7997749</v>
      </c>
      <c r="C159" s="196">
        <v>6130609</v>
      </c>
      <c r="D159" s="196">
        <v>5347071</v>
      </c>
      <c r="E159" s="196">
        <v>613438</v>
      </c>
      <c r="F159" s="206">
        <v>0</v>
      </c>
      <c r="G159" s="206">
        <v>0</v>
      </c>
      <c r="H159" s="196">
        <v>170100</v>
      </c>
    </row>
    <row r="160" spans="1:8" ht="12" customHeight="1" x14ac:dyDescent="0.25">
      <c r="A160" s="199" t="s">
        <v>238</v>
      </c>
      <c r="B160" s="196">
        <v>2373041</v>
      </c>
      <c r="C160" s="196">
        <v>2045941</v>
      </c>
      <c r="D160" s="196">
        <v>1848827</v>
      </c>
      <c r="E160" s="196">
        <v>135114</v>
      </c>
      <c r="F160" s="206">
        <v>0</v>
      </c>
      <c r="G160" s="206">
        <v>62000</v>
      </c>
      <c r="H160" s="196">
        <v>0</v>
      </c>
    </row>
    <row r="161" spans="1:8" ht="12" customHeight="1" x14ac:dyDescent="0.25">
      <c r="A161" s="199" t="s">
        <v>239</v>
      </c>
      <c r="B161" s="196">
        <v>153300</v>
      </c>
      <c r="C161" s="196">
        <v>153300</v>
      </c>
      <c r="D161" s="196">
        <v>153300</v>
      </c>
      <c r="E161" s="196">
        <v>0</v>
      </c>
      <c r="F161" s="206">
        <v>0</v>
      </c>
      <c r="G161" s="206">
        <v>0</v>
      </c>
      <c r="H161" s="206">
        <v>0</v>
      </c>
    </row>
    <row r="162" spans="1:8" ht="12" customHeight="1" x14ac:dyDescent="0.25">
      <c r="A162" s="199" t="s">
        <v>240</v>
      </c>
      <c r="B162" s="206">
        <v>0</v>
      </c>
      <c r="C162" s="206">
        <v>0</v>
      </c>
      <c r="D162" s="206">
        <v>0</v>
      </c>
      <c r="E162" s="206">
        <v>0</v>
      </c>
      <c r="F162" s="206">
        <v>0</v>
      </c>
      <c r="G162" s="206">
        <v>0</v>
      </c>
      <c r="H162" s="206">
        <v>0</v>
      </c>
    </row>
    <row r="163" spans="1:8" ht="12" customHeight="1" x14ac:dyDescent="0.25">
      <c r="A163" s="201" t="s">
        <v>241</v>
      </c>
      <c r="B163" s="196">
        <v>0</v>
      </c>
      <c r="C163" s="196">
        <v>0</v>
      </c>
      <c r="D163" s="196">
        <v>0</v>
      </c>
      <c r="E163" s="206">
        <v>0</v>
      </c>
      <c r="F163" s="206">
        <v>0</v>
      </c>
      <c r="G163" s="206">
        <v>0</v>
      </c>
      <c r="H163" s="206">
        <v>0</v>
      </c>
    </row>
    <row r="164" spans="1:8" ht="12" customHeight="1" x14ac:dyDescent="0.25">
      <c r="A164" s="201" t="s">
        <v>242</v>
      </c>
      <c r="B164" s="206">
        <v>0</v>
      </c>
      <c r="C164" s="206">
        <v>0</v>
      </c>
      <c r="D164" s="206">
        <v>0</v>
      </c>
      <c r="E164" s="206">
        <v>0</v>
      </c>
      <c r="F164" s="206">
        <v>0</v>
      </c>
      <c r="G164" s="206">
        <v>0</v>
      </c>
      <c r="H164" s="206">
        <v>0</v>
      </c>
    </row>
    <row r="165" spans="1:8" ht="12" customHeight="1" x14ac:dyDescent="0.25">
      <c r="A165" s="201" t="s">
        <v>243</v>
      </c>
      <c r="B165" s="206">
        <v>0</v>
      </c>
      <c r="C165" s="206">
        <v>0</v>
      </c>
      <c r="D165" s="206">
        <v>0</v>
      </c>
      <c r="E165" s="206">
        <v>0</v>
      </c>
      <c r="F165" s="206">
        <v>0</v>
      </c>
      <c r="G165" s="206">
        <v>0</v>
      </c>
      <c r="H165" s="206">
        <v>0</v>
      </c>
    </row>
    <row r="166" spans="1:8" ht="12" customHeight="1" x14ac:dyDescent="0.25">
      <c r="A166" s="201" t="s">
        <v>244</v>
      </c>
      <c r="B166" s="206">
        <v>229500</v>
      </c>
      <c r="C166" s="206">
        <v>229500</v>
      </c>
      <c r="D166" s="206">
        <v>0</v>
      </c>
      <c r="E166" s="206">
        <v>229500</v>
      </c>
      <c r="F166" s="206">
        <v>0</v>
      </c>
      <c r="G166" s="206">
        <v>0</v>
      </c>
      <c r="H166" s="206">
        <v>0</v>
      </c>
    </row>
    <row r="167" spans="1:8" ht="12" customHeight="1" x14ac:dyDescent="0.25">
      <c r="A167" s="201" t="s">
        <v>245</v>
      </c>
      <c r="B167" s="196">
        <v>559385</v>
      </c>
      <c r="C167" s="196">
        <v>559385</v>
      </c>
      <c r="D167" s="196">
        <v>77460</v>
      </c>
      <c r="E167" s="206">
        <v>0</v>
      </c>
      <c r="F167" s="206">
        <v>0</v>
      </c>
      <c r="G167" s="206">
        <v>0</v>
      </c>
      <c r="H167" s="206">
        <v>481925</v>
      </c>
    </row>
    <row r="168" spans="1:8" ht="12" customHeight="1" x14ac:dyDescent="0.25">
      <c r="A168" s="201" t="s">
        <v>246</v>
      </c>
      <c r="B168" s="206">
        <v>1325802</v>
      </c>
      <c r="C168" s="206">
        <v>1325802</v>
      </c>
      <c r="D168" s="206">
        <v>0</v>
      </c>
      <c r="E168" s="206">
        <v>0</v>
      </c>
      <c r="F168" s="206">
        <v>0</v>
      </c>
      <c r="G168" s="206">
        <v>1325802</v>
      </c>
      <c r="H168" s="206">
        <v>0</v>
      </c>
    </row>
    <row r="169" spans="1:8" ht="12" customHeight="1" x14ac:dyDescent="0.25">
      <c r="A169" s="201" t="s">
        <v>247</v>
      </c>
      <c r="B169" s="206">
        <v>0</v>
      </c>
      <c r="C169" s="206">
        <v>0</v>
      </c>
      <c r="D169" s="206">
        <v>0</v>
      </c>
      <c r="E169" s="206">
        <v>0</v>
      </c>
      <c r="F169" s="206">
        <v>0</v>
      </c>
      <c r="G169" s="206">
        <v>0</v>
      </c>
      <c r="H169" s="206">
        <v>0</v>
      </c>
    </row>
    <row r="170" spans="1:8" ht="12" customHeight="1" x14ac:dyDescent="0.25">
      <c r="A170" s="201" t="s">
        <v>248</v>
      </c>
      <c r="B170" s="196">
        <v>0</v>
      </c>
      <c r="C170" s="196">
        <v>0</v>
      </c>
      <c r="D170" s="196">
        <v>0</v>
      </c>
      <c r="E170" s="206">
        <v>0</v>
      </c>
      <c r="F170" s="206">
        <v>0</v>
      </c>
      <c r="G170" s="206">
        <v>0</v>
      </c>
      <c r="H170" s="196">
        <v>0</v>
      </c>
    </row>
    <row r="171" spans="1:8" ht="12" customHeight="1" x14ac:dyDescent="0.25">
      <c r="A171" s="201" t="s">
        <v>249</v>
      </c>
      <c r="B171" s="196">
        <v>3433245</v>
      </c>
      <c r="C171" s="196">
        <v>1797745</v>
      </c>
      <c r="D171" s="196">
        <v>1475821</v>
      </c>
      <c r="E171" s="206">
        <v>0</v>
      </c>
      <c r="F171" s="206">
        <v>0</v>
      </c>
      <c r="G171" s="206">
        <v>0</v>
      </c>
      <c r="H171" s="206">
        <v>321924</v>
      </c>
    </row>
    <row r="172" spans="1:8" ht="12" customHeight="1" x14ac:dyDescent="0.25">
      <c r="A172" s="201" t="s">
        <v>250</v>
      </c>
      <c r="B172" s="196">
        <v>4926395</v>
      </c>
      <c r="C172" s="196">
        <v>4589585</v>
      </c>
      <c r="D172" s="196">
        <v>1443585</v>
      </c>
      <c r="E172" s="206">
        <v>0</v>
      </c>
      <c r="F172" s="206">
        <v>0</v>
      </c>
      <c r="G172" s="206">
        <v>3146000</v>
      </c>
      <c r="H172" s="206">
        <v>0</v>
      </c>
    </row>
    <row r="173" spans="1:8" ht="15" customHeight="1" x14ac:dyDescent="0.25">
      <c r="A173" s="325" t="s">
        <v>53</v>
      </c>
      <c r="B173" s="325"/>
      <c r="C173" s="325"/>
      <c r="D173" s="325"/>
      <c r="E173" s="325"/>
      <c r="F173" s="325"/>
      <c r="G173" s="325"/>
      <c r="H173" s="325"/>
    </row>
    <row r="174" spans="1:8" ht="15" customHeight="1" x14ac:dyDescent="0.25">
      <c r="A174" s="325" t="s">
        <v>13</v>
      </c>
      <c r="B174" s="325"/>
      <c r="C174" s="325"/>
      <c r="D174" s="325"/>
      <c r="E174" s="325"/>
      <c r="F174" s="325"/>
      <c r="G174" s="325"/>
      <c r="H174" s="325"/>
    </row>
    <row r="175" spans="1:8" ht="15" customHeight="1" x14ac:dyDescent="0.25">
      <c r="A175" s="325" t="s">
        <v>17</v>
      </c>
      <c r="B175" s="325"/>
      <c r="C175" s="325"/>
      <c r="D175" s="325"/>
      <c r="E175" s="325"/>
      <c r="F175" s="325"/>
      <c r="G175" s="325"/>
      <c r="H175" s="325"/>
    </row>
    <row r="176" spans="1:8" ht="15" customHeight="1" x14ac:dyDescent="0.25">
      <c r="A176" s="16"/>
      <c r="B176" s="16"/>
      <c r="C176" s="16"/>
      <c r="D176" s="16"/>
      <c r="E176" s="16"/>
      <c r="F176" s="16"/>
      <c r="G176" s="16"/>
      <c r="H176" s="16"/>
    </row>
    <row r="177" spans="1:8" ht="15" customHeight="1" x14ac:dyDescent="0.25">
      <c r="A177" s="344" t="s">
        <v>323</v>
      </c>
      <c r="B177" s="344" t="s">
        <v>74</v>
      </c>
      <c r="C177" s="344" t="s">
        <v>132</v>
      </c>
      <c r="D177" s="344"/>
      <c r="E177" s="344"/>
      <c r="F177" s="344"/>
      <c r="G177" s="344"/>
      <c r="H177" s="344"/>
    </row>
    <row r="178" spans="1:8" ht="15" customHeight="1" x14ac:dyDescent="0.25">
      <c r="A178" s="344"/>
      <c r="B178" s="344"/>
      <c r="C178" s="344" t="s">
        <v>129</v>
      </c>
      <c r="D178" s="344" t="s">
        <v>130</v>
      </c>
      <c r="E178" s="344" t="s">
        <v>131</v>
      </c>
      <c r="F178" s="344" t="s">
        <v>195</v>
      </c>
      <c r="G178" s="344" t="s">
        <v>196</v>
      </c>
      <c r="H178" s="344" t="s">
        <v>197</v>
      </c>
    </row>
    <row r="179" spans="1:8" ht="69.75" customHeight="1" x14ac:dyDescent="0.25">
      <c r="A179" s="344"/>
      <c r="B179" s="344"/>
      <c r="C179" s="344"/>
      <c r="D179" s="344"/>
      <c r="E179" s="344"/>
      <c r="F179" s="344"/>
      <c r="G179" s="344"/>
      <c r="H179" s="344"/>
    </row>
    <row r="180" spans="1:8" s="3" customFormat="1" ht="12" customHeight="1" x14ac:dyDescent="0.2">
      <c r="A180" s="191" t="s">
        <v>205</v>
      </c>
      <c r="B180" s="235">
        <v>19237308</v>
      </c>
      <c r="C180" s="235">
        <v>16749411</v>
      </c>
      <c r="D180" s="235">
        <v>15938411</v>
      </c>
      <c r="E180" s="235">
        <v>741000</v>
      </c>
      <c r="F180" s="268">
        <v>0</v>
      </c>
      <c r="G180" s="235">
        <v>0</v>
      </c>
      <c r="H180" s="235">
        <v>70000</v>
      </c>
    </row>
    <row r="181" spans="1:8" s="1" customFormat="1" ht="12" customHeight="1" x14ac:dyDescent="0.2">
      <c r="A181" s="199" t="s">
        <v>235</v>
      </c>
      <c r="B181" s="196">
        <v>8575429</v>
      </c>
      <c r="C181" s="196">
        <v>6839832</v>
      </c>
      <c r="D181" s="196">
        <v>6684832</v>
      </c>
      <c r="E181" s="196">
        <v>85000</v>
      </c>
      <c r="F181" s="206">
        <v>0</v>
      </c>
      <c r="G181" s="206">
        <v>0</v>
      </c>
      <c r="H181" s="206">
        <v>70000</v>
      </c>
    </row>
    <row r="182" spans="1:8" s="1" customFormat="1" ht="12" customHeight="1" x14ac:dyDescent="0.2">
      <c r="A182" s="199" t="s">
        <v>236</v>
      </c>
      <c r="B182" s="196">
        <v>1413352</v>
      </c>
      <c r="C182" s="196">
        <v>1303352</v>
      </c>
      <c r="D182" s="196">
        <v>1303352</v>
      </c>
      <c r="E182" s="196">
        <v>0</v>
      </c>
      <c r="F182" s="206">
        <v>0</v>
      </c>
      <c r="G182" s="206">
        <v>0</v>
      </c>
      <c r="H182" s="206">
        <v>0</v>
      </c>
    </row>
    <row r="183" spans="1:8" s="1" customFormat="1" ht="12" customHeight="1" x14ac:dyDescent="0.2">
      <c r="A183" s="201" t="s">
        <v>237</v>
      </c>
      <c r="B183" s="196">
        <v>1198825</v>
      </c>
      <c r="C183" s="196">
        <v>1089525</v>
      </c>
      <c r="D183" s="196">
        <v>433525</v>
      </c>
      <c r="E183" s="196">
        <v>656000</v>
      </c>
      <c r="F183" s="206">
        <v>0</v>
      </c>
      <c r="G183" s="206">
        <v>0</v>
      </c>
      <c r="H183" s="196">
        <v>0</v>
      </c>
    </row>
    <row r="184" spans="1:8" s="1" customFormat="1" ht="12" customHeight="1" x14ac:dyDescent="0.2">
      <c r="A184" s="201" t="s">
        <v>238</v>
      </c>
      <c r="B184" s="196">
        <v>5441453</v>
      </c>
      <c r="C184" s="196">
        <v>5303453</v>
      </c>
      <c r="D184" s="196">
        <v>5303453</v>
      </c>
      <c r="E184" s="196">
        <v>0</v>
      </c>
      <c r="F184" s="206">
        <v>0</v>
      </c>
      <c r="G184" s="206">
        <v>0</v>
      </c>
      <c r="H184" s="196">
        <v>0</v>
      </c>
    </row>
    <row r="185" spans="1:8" s="1" customFormat="1" ht="12" customHeight="1" x14ac:dyDescent="0.2">
      <c r="A185" s="201" t="s">
        <v>239</v>
      </c>
      <c r="B185" s="196">
        <v>417400</v>
      </c>
      <c r="C185" s="196">
        <v>22400</v>
      </c>
      <c r="D185" s="196">
        <v>22400</v>
      </c>
      <c r="E185" s="196">
        <v>0</v>
      </c>
      <c r="F185" s="206">
        <v>0</v>
      </c>
      <c r="G185" s="206">
        <v>0</v>
      </c>
      <c r="H185" s="206">
        <v>0</v>
      </c>
    </row>
    <row r="186" spans="1:8" s="1" customFormat="1" ht="12" customHeight="1" x14ac:dyDescent="0.2">
      <c r="A186" s="201" t="s">
        <v>240</v>
      </c>
      <c r="B186" s="206">
        <v>0</v>
      </c>
      <c r="C186" s="206">
        <v>0</v>
      </c>
      <c r="D186" s="206">
        <v>0</v>
      </c>
      <c r="E186" s="206">
        <v>0</v>
      </c>
      <c r="F186" s="206">
        <v>0</v>
      </c>
      <c r="G186" s="206">
        <v>0</v>
      </c>
      <c r="H186" s="206">
        <v>0</v>
      </c>
    </row>
    <row r="187" spans="1:8" s="1" customFormat="1" ht="12" customHeight="1" x14ac:dyDescent="0.2">
      <c r="A187" s="201" t="s">
        <v>241</v>
      </c>
      <c r="B187" s="196">
        <v>80088</v>
      </c>
      <c r="C187" s="196">
        <v>80088</v>
      </c>
      <c r="D187" s="196">
        <v>80088</v>
      </c>
      <c r="E187" s="206">
        <v>0</v>
      </c>
      <c r="F187" s="206">
        <v>0</v>
      </c>
      <c r="G187" s="206">
        <v>0</v>
      </c>
      <c r="H187" s="206">
        <v>0</v>
      </c>
    </row>
    <row r="188" spans="1:8" s="1" customFormat="1" ht="12" customHeight="1" x14ac:dyDescent="0.2">
      <c r="A188" s="201" t="s">
        <v>242</v>
      </c>
      <c r="B188" s="206">
        <v>0</v>
      </c>
      <c r="C188" s="206">
        <v>0</v>
      </c>
      <c r="D188" s="206">
        <v>0</v>
      </c>
      <c r="E188" s="206">
        <v>0</v>
      </c>
      <c r="F188" s="206">
        <v>0</v>
      </c>
      <c r="G188" s="206">
        <v>0</v>
      </c>
      <c r="H188" s="206">
        <v>0</v>
      </c>
    </row>
    <row r="189" spans="1:8" s="1" customFormat="1" ht="12" customHeight="1" x14ac:dyDescent="0.2">
      <c r="A189" s="201" t="s">
        <v>243</v>
      </c>
      <c r="B189" s="206">
        <v>0</v>
      </c>
      <c r="C189" s="206">
        <v>0</v>
      </c>
      <c r="D189" s="206">
        <v>0</v>
      </c>
      <c r="E189" s="206">
        <v>0</v>
      </c>
      <c r="F189" s="206">
        <v>0</v>
      </c>
      <c r="G189" s="206">
        <v>0</v>
      </c>
      <c r="H189" s="206">
        <v>0</v>
      </c>
    </row>
    <row r="190" spans="1:8" s="1" customFormat="1" ht="12" customHeight="1" x14ac:dyDescent="0.2">
      <c r="A190" s="201" t="s">
        <v>244</v>
      </c>
      <c r="B190" s="206">
        <v>192000</v>
      </c>
      <c r="C190" s="206">
        <v>192000</v>
      </c>
      <c r="D190" s="206">
        <v>192000</v>
      </c>
      <c r="E190" s="206">
        <v>0</v>
      </c>
      <c r="F190" s="206">
        <v>0</v>
      </c>
      <c r="G190" s="206">
        <v>0</v>
      </c>
      <c r="H190" s="206">
        <v>0</v>
      </c>
    </row>
    <row r="191" spans="1:8" s="1" customFormat="1" ht="12" customHeight="1" x14ac:dyDescent="0.2">
      <c r="A191" s="201" t="s">
        <v>245</v>
      </c>
      <c r="B191" s="196">
        <v>0</v>
      </c>
      <c r="C191" s="196">
        <v>0</v>
      </c>
      <c r="D191" s="196">
        <v>0</v>
      </c>
      <c r="E191" s="206">
        <v>0</v>
      </c>
      <c r="F191" s="206">
        <v>0</v>
      </c>
      <c r="G191" s="206">
        <v>0</v>
      </c>
      <c r="H191" s="206">
        <v>0</v>
      </c>
    </row>
    <row r="192" spans="1:8" s="1" customFormat="1" ht="12" customHeight="1" x14ac:dyDescent="0.2">
      <c r="A192" s="201" t="s">
        <v>246</v>
      </c>
      <c r="B192" s="206">
        <v>0</v>
      </c>
      <c r="C192" s="206">
        <v>0</v>
      </c>
      <c r="D192" s="206">
        <v>0</v>
      </c>
      <c r="E192" s="206">
        <v>0</v>
      </c>
      <c r="F192" s="206">
        <v>0</v>
      </c>
      <c r="G192" s="206">
        <v>0</v>
      </c>
      <c r="H192" s="206">
        <v>0</v>
      </c>
    </row>
    <row r="193" spans="1:8" s="1" customFormat="1" ht="12" customHeight="1" x14ac:dyDescent="0.2">
      <c r="A193" s="201" t="s">
        <v>247</v>
      </c>
      <c r="B193" s="206">
        <v>0</v>
      </c>
      <c r="C193" s="206">
        <v>0</v>
      </c>
      <c r="D193" s="206">
        <v>0</v>
      </c>
      <c r="E193" s="206">
        <v>0</v>
      </c>
      <c r="F193" s="206">
        <v>0</v>
      </c>
      <c r="G193" s="206">
        <v>0</v>
      </c>
      <c r="H193" s="206">
        <v>0</v>
      </c>
    </row>
    <row r="194" spans="1:8" s="1" customFormat="1" ht="12" customHeight="1" x14ac:dyDescent="0.2">
      <c r="A194" s="201" t="s">
        <v>248</v>
      </c>
      <c r="B194" s="196">
        <v>1370761</v>
      </c>
      <c r="C194" s="196">
        <v>1370761</v>
      </c>
      <c r="D194" s="196">
        <v>1370761</v>
      </c>
      <c r="E194" s="206">
        <v>0</v>
      </c>
      <c r="F194" s="206">
        <v>0</v>
      </c>
      <c r="G194" s="206">
        <v>0</v>
      </c>
      <c r="H194" s="196">
        <v>0</v>
      </c>
    </row>
    <row r="195" spans="1:8" s="1" customFormat="1" ht="12" customHeight="1" x14ac:dyDescent="0.2">
      <c r="A195" s="201" t="s">
        <v>249</v>
      </c>
      <c r="B195" s="196">
        <v>530000</v>
      </c>
      <c r="C195" s="196">
        <v>530000</v>
      </c>
      <c r="D195" s="196">
        <v>530000</v>
      </c>
      <c r="E195" s="206">
        <v>0</v>
      </c>
      <c r="F195" s="206">
        <v>0</v>
      </c>
      <c r="G195" s="206">
        <v>0</v>
      </c>
      <c r="H195" s="206">
        <v>0</v>
      </c>
    </row>
    <row r="196" spans="1:8" s="1" customFormat="1" ht="12" customHeight="1" x14ac:dyDescent="0.2">
      <c r="A196" s="201" t="s">
        <v>250</v>
      </c>
      <c r="B196" s="196">
        <v>18000</v>
      </c>
      <c r="C196" s="196">
        <v>18000</v>
      </c>
      <c r="D196" s="196">
        <v>18000</v>
      </c>
      <c r="E196" s="206">
        <v>0</v>
      </c>
      <c r="F196" s="206">
        <v>0</v>
      </c>
      <c r="G196" s="206">
        <v>0</v>
      </c>
      <c r="H196" s="206">
        <v>0</v>
      </c>
    </row>
    <row r="197" spans="1:8" s="1" customFormat="1" ht="12" customHeight="1" x14ac:dyDescent="0.2">
      <c r="A197" s="201"/>
      <c r="B197" s="250"/>
      <c r="C197" s="196"/>
      <c r="D197" s="250"/>
      <c r="E197" s="250"/>
      <c r="F197" s="250"/>
      <c r="G197" s="250"/>
      <c r="H197" s="250"/>
    </row>
    <row r="198" spans="1:8" s="3" customFormat="1" ht="12" customHeight="1" x14ac:dyDescent="0.2">
      <c r="A198" s="200" t="s">
        <v>206</v>
      </c>
      <c r="B198" s="237">
        <v>1638118485</v>
      </c>
      <c r="C198" s="235">
        <v>1617500404</v>
      </c>
      <c r="D198" s="237">
        <v>916032084</v>
      </c>
      <c r="E198" s="237">
        <v>689840410</v>
      </c>
      <c r="F198" s="237">
        <v>45768</v>
      </c>
      <c r="G198" s="237">
        <v>319319</v>
      </c>
      <c r="H198" s="237">
        <v>11262823</v>
      </c>
    </row>
    <row r="199" spans="1:8" s="1" customFormat="1" ht="12" customHeight="1" x14ac:dyDescent="0.2">
      <c r="A199" s="201" t="s">
        <v>235</v>
      </c>
      <c r="B199" s="196">
        <v>184472722</v>
      </c>
      <c r="C199" s="196">
        <v>178309298</v>
      </c>
      <c r="D199" s="196">
        <v>108128617</v>
      </c>
      <c r="E199" s="196">
        <v>67571085</v>
      </c>
      <c r="F199" s="206">
        <v>45768</v>
      </c>
      <c r="G199" s="206">
        <v>0</v>
      </c>
      <c r="H199" s="206">
        <v>2563828</v>
      </c>
    </row>
    <row r="200" spans="1:8" s="1" customFormat="1" ht="12" customHeight="1" x14ac:dyDescent="0.2">
      <c r="A200" s="201" t="s">
        <v>236</v>
      </c>
      <c r="B200" s="196">
        <v>48318081</v>
      </c>
      <c r="C200" s="196">
        <v>45562683</v>
      </c>
      <c r="D200" s="196">
        <v>39438075</v>
      </c>
      <c r="E200" s="196">
        <v>5599717</v>
      </c>
      <c r="F200" s="206">
        <v>0</v>
      </c>
      <c r="G200" s="206">
        <v>0</v>
      </c>
      <c r="H200" s="206">
        <v>524891</v>
      </c>
    </row>
    <row r="201" spans="1:8" s="1" customFormat="1" ht="12" customHeight="1" x14ac:dyDescent="0.2">
      <c r="A201" s="201" t="s">
        <v>237</v>
      </c>
      <c r="B201" s="196">
        <v>1252185994</v>
      </c>
      <c r="C201" s="196">
        <v>1249462124</v>
      </c>
      <c r="D201" s="196">
        <v>700237890</v>
      </c>
      <c r="E201" s="196">
        <v>543642059</v>
      </c>
      <c r="F201" s="206">
        <v>0</v>
      </c>
      <c r="G201" s="206">
        <v>0</v>
      </c>
      <c r="H201" s="196">
        <v>5582175</v>
      </c>
    </row>
    <row r="202" spans="1:8" s="1" customFormat="1" ht="12" customHeight="1" x14ac:dyDescent="0.2">
      <c r="A202" s="199" t="s">
        <v>238</v>
      </c>
      <c r="B202" s="196">
        <v>63580394</v>
      </c>
      <c r="C202" s="196">
        <v>55899365</v>
      </c>
      <c r="D202" s="196">
        <v>22639392</v>
      </c>
      <c r="E202" s="196">
        <v>33152813</v>
      </c>
      <c r="F202" s="206">
        <v>0</v>
      </c>
      <c r="G202" s="206">
        <v>0</v>
      </c>
      <c r="H202" s="196">
        <v>107160</v>
      </c>
    </row>
    <row r="203" spans="1:8" s="1" customFormat="1" ht="12" customHeight="1" x14ac:dyDescent="0.2">
      <c r="A203" s="199" t="s">
        <v>239</v>
      </c>
      <c r="B203" s="196">
        <v>27490155</v>
      </c>
      <c r="C203" s="196">
        <v>27382875</v>
      </c>
      <c r="D203" s="196">
        <v>1579420</v>
      </c>
      <c r="E203" s="196">
        <v>25710064</v>
      </c>
      <c r="F203" s="206">
        <v>0</v>
      </c>
      <c r="G203" s="206">
        <v>0</v>
      </c>
      <c r="H203" s="206">
        <v>93391</v>
      </c>
    </row>
    <row r="204" spans="1:8" s="1" customFormat="1" ht="12" customHeight="1" x14ac:dyDescent="0.2">
      <c r="A204" s="199" t="s">
        <v>240</v>
      </c>
      <c r="B204" s="206">
        <v>319319</v>
      </c>
      <c r="C204" s="206">
        <v>319319</v>
      </c>
      <c r="D204" s="206">
        <v>0</v>
      </c>
      <c r="E204" s="206">
        <v>0</v>
      </c>
      <c r="F204" s="206">
        <v>0</v>
      </c>
      <c r="G204" s="206">
        <v>319319</v>
      </c>
      <c r="H204" s="206">
        <v>0</v>
      </c>
    </row>
    <row r="205" spans="1:8" s="1" customFormat="1" ht="12" customHeight="1" x14ac:dyDescent="0.2">
      <c r="A205" s="201" t="s">
        <v>241</v>
      </c>
      <c r="B205" s="196">
        <v>3602602</v>
      </c>
      <c r="C205" s="196">
        <v>3002602</v>
      </c>
      <c r="D205" s="196">
        <v>2636499</v>
      </c>
      <c r="E205" s="206">
        <v>349119</v>
      </c>
      <c r="F205" s="206">
        <v>0</v>
      </c>
      <c r="G205" s="206">
        <v>0</v>
      </c>
      <c r="H205" s="206">
        <v>16984</v>
      </c>
    </row>
    <row r="206" spans="1:8" s="1" customFormat="1" ht="12" customHeight="1" x14ac:dyDescent="0.2">
      <c r="A206" s="201" t="s">
        <v>242</v>
      </c>
      <c r="B206" s="206">
        <v>0</v>
      </c>
      <c r="C206" s="206">
        <v>0</v>
      </c>
      <c r="D206" s="206">
        <v>0</v>
      </c>
      <c r="E206" s="206">
        <v>0</v>
      </c>
      <c r="F206" s="206">
        <v>0</v>
      </c>
      <c r="G206" s="206">
        <v>0</v>
      </c>
      <c r="H206" s="206">
        <v>0</v>
      </c>
    </row>
    <row r="207" spans="1:8" s="1" customFormat="1" ht="12" customHeight="1" x14ac:dyDescent="0.2">
      <c r="A207" s="201" t="s">
        <v>243</v>
      </c>
      <c r="B207" s="206">
        <v>234300</v>
      </c>
      <c r="C207" s="206">
        <v>234300</v>
      </c>
      <c r="D207" s="206">
        <v>234300</v>
      </c>
      <c r="E207" s="206">
        <v>0</v>
      </c>
      <c r="F207" s="206">
        <v>0</v>
      </c>
      <c r="G207" s="206">
        <v>0</v>
      </c>
      <c r="H207" s="206">
        <v>0</v>
      </c>
    </row>
    <row r="208" spans="1:8" s="1" customFormat="1" ht="12" customHeight="1" x14ac:dyDescent="0.2">
      <c r="A208" s="201" t="s">
        <v>244</v>
      </c>
      <c r="B208" s="206">
        <v>1521961</v>
      </c>
      <c r="C208" s="206">
        <v>1353301</v>
      </c>
      <c r="D208" s="206">
        <v>1353301</v>
      </c>
      <c r="E208" s="206">
        <v>0</v>
      </c>
      <c r="F208" s="206">
        <v>0</v>
      </c>
      <c r="G208" s="206">
        <v>0</v>
      </c>
      <c r="H208" s="206">
        <v>0</v>
      </c>
    </row>
    <row r="209" spans="1:8" s="1" customFormat="1" ht="12" customHeight="1" x14ac:dyDescent="0.2">
      <c r="A209" s="201" t="s">
        <v>245</v>
      </c>
      <c r="B209" s="196">
        <v>258422</v>
      </c>
      <c r="C209" s="196">
        <v>258422</v>
      </c>
      <c r="D209" s="196">
        <v>258422</v>
      </c>
      <c r="E209" s="206">
        <v>0</v>
      </c>
      <c r="F209" s="206">
        <v>0</v>
      </c>
      <c r="G209" s="206">
        <v>0</v>
      </c>
      <c r="H209" s="206">
        <v>0</v>
      </c>
    </row>
    <row r="210" spans="1:8" s="1" customFormat="1" ht="12" customHeight="1" x14ac:dyDescent="0.2">
      <c r="A210" s="201" t="s">
        <v>246</v>
      </c>
      <c r="B210" s="206">
        <v>0</v>
      </c>
      <c r="C210" s="206">
        <v>0</v>
      </c>
      <c r="D210" s="206">
        <v>0</v>
      </c>
      <c r="E210" s="206">
        <v>0</v>
      </c>
      <c r="F210" s="206">
        <v>0</v>
      </c>
      <c r="G210" s="206">
        <v>0</v>
      </c>
      <c r="H210" s="206">
        <v>0</v>
      </c>
    </row>
    <row r="211" spans="1:8" s="1" customFormat="1" ht="12" customHeight="1" x14ac:dyDescent="0.2">
      <c r="A211" s="201" t="s">
        <v>247</v>
      </c>
      <c r="B211" s="206">
        <v>0</v>
      </c>
      <c r="C211" s="206">
        <v>0</v>
      </c>
      <c r="D211" s="206">
        <v>0</v>
      </c>
      <c r="E211" s="206">
        <v>0</v>
      </c>
      <c r="F211" s="206">
        <v>0</v>
      </c>
      <c r="G211" s="206">
        <v>0</v>
      </c>
      <c r="H211" s="206">
        <v>0</v>
      </c>
    </row>
    <row r="212" spans="1:8" s="1" customFormat="1" ht="12" customHeight="1" x14ac:dyDescent="0.2">
      <c r="A212" s="201" t="s">
        <v>248</v>
      </c>
      <c r="B212" s="196">
        <v>3681830</v>
      </c>
      <c r="C212" s="196">
        <v>3681830</v>
      </c>
      <c r="D212" s="196">
        <v>416947</v>
      </c>
      <c r="E212" s="206">
        <v>1858109</v>
      </c>
      <c r="F212" s="206">
        <v>0</v>
      </c>
      <c r="G212" s="206">
        <v>0</v>
      </c>
      <c r="H212" s="196">
        <v>1406774</v>
      </c>
    </row>
    <row r="213" spans="1:8" s="1" customFormat="1" ht="12" customHeight="1" x14ac:dyDescent="0.2">
      <c r="A213" s="201" t="s">
        <v>249</v>
      </c>
      <c r="B213" s="196">
        <v>48190660</v>
      </c>
      <c r="C213" s="196">
        <v>47791240</v>
      </c>
      <c r="D213" s="196">
        <v>37712643</v>
      </c>
      <c r="E213" s="206">
        <v>9205477</v>
      </c>
      <c r="F213" s="206">
        <v>0</v>
      </c>
      <c r="G213" s="206">
        <v>0</v>
      </c>
      <c r="H213" s="206">
        <v>873120</v>
      </c>
    </row>
    <row r="214" spans="1:8" s="1" customFormat="1" ht="12" customHeight="1" x14ac:dyDescent="0.2">
      <c r="A214" s="201" t="s">
        <v>250</v>
      </c>
      <c r="B214" s="196">
        <v>4262045</v>
      </c>
      <c r="C214" s="196">
        <v>4243045</v>
      </c>
      <c r="D214" s="196">
        <v>1396578</v>
      </c>
      <c r="E214" s="206">
        <v>2751967</v>
      </c>
      <c r="F214" s="206">
        <v>0</v>
      </c>
      <c r="G214" s="206">
        <v>0</v>
      </c>
      <c r="H214" s="206">
        <v>94500</v>
      </c>
    </row>
    <row r="215" spans="1:8" ht="15" customHeight="1" x14ac:dyDescent="0.25">
      <c r="A215" s="325" t="s">
        <v>53</v>
      </c>
      <c r="B215" s="325"/>
      <c r="C215" s="325"/>
      <c r="D215" s="325"/>
      <c r="E215" s="325"/>
      <c r="F215" s="325"/>
      <c r="G215" s="325"/>
      <c r="H215" s="325"/>
    </row>
    <row r="216" spans="1:8" ht="15" customHeight="1" x14ac:dyDescent="0.25">
      <c r="A216" s="325" t="s">
        <v>13</v>
      </c>
      <c r="B216" s="325"/>
      <c r="C216" s="325"/>
      <c r="D216" s="325"/>
      <c r="E216" s="325"/>
      <c r="F216" s="325"/>
      <c r="G216" s="325"/>
      <c r="H216" s="325"/>
    </row>
    <row r="217" spans="1:8" ht="15" customHeight="1" x14ac:dyDescent="0.25">
      <c r="A217" s="325" t="s">
        <v>17</v>
      </c>
      <c r="B217" s="325"/>
      <c r="C217" s="325"/>
      <c r="D217" s="325"/>
      <c r="E217" s="325"/>
      <c r="F217" s="325"/>
      <c r="G217" s="325"/>
      <c r="H217" s="325"/>
    </row>
    <row r="218" spans="1:8" ht="15" customHeight="1" x14ac:dyDescent="0.25">
      <c r="A218" s="16"/>
      <c r="B218" s="16"/>
      <c r="C218" s="16"/>
      <c r="D218" s="16"/>
      <c r="E218" s="16"/>
      <c r="F218" s="16"/>
      <c r="G218" s="16"/>
      <c r="H218" s="16"/>
    </row>
    <row r="219" spans="1:8" ht="15" customHeight="1" x14ac:dyDescent="0.25">
      <c r="A219" s="344" t="s">
        <v>323</v>
      </c>
      <c r="B219" s="344" t="s">
        <v>74</v>
      </c>
      <c r="C219" s="344" t="s">
        <v>132</v>
      </c>
      <c r="D219" s="344"/>
      <c r="E219" s="344"/>
      <c r="F219" s="344"/>
      <c r="G219" s="344"/>
      <c r="H219" s="344"/>
    </row>
    <row r="220" spans="1:8" ht="15" customHeight="1" x14ac:dyDescent="0.25">
      <c r="A220" s="344"/>
      <c r="B220" s="344"/>
      <c r="C220" s="344" t="s">
        <v>129</v>
      </c>
      <c r="D220" s="344" t="s">
        <v>130</v>
      </c>
      <c r="E220" s="344" t="s">
        <v>131</v>
      </c>
      <c r="F220" s="344" t="s">
        <v>195</v>
      </c>
      <c r="G220" s="344" t="s">
        <v>196</v>
      </c>
      <c r="H220" s="344" t="s">
        <v>197</v>
      </c>
    </row>
    <row r="221" spans="1:8" ht="69.75" customHeight="1" x14ac:dyDescent="0.25">
      <c r="A221" s="344"/>
      <c r="B221" s="344"/>
      <c r="C221" s="344"/>
      <c r="D221" s="344"/>
      <c r="E221" s="344"/>
      <c r="F221" s="344"/>
      <c r="G221" s="344"/>
      <c r="H221" s="344"/>
    </row>
    <row r="222" spans="1:8" s="3" customFormat="1" ht="12" customHeight="1" x14ac:dyDescent="0.2">
      <c r="A222" s="191" t="s">
        <v>207</v>
      </c>
      <c r="B222" s="235">
        <v>103521187</v>
      </c>
      <c r="C222" s="235">
        <v>80546364</v>
      </c>
      <c r="D222" s="235">
        <v>66299779</v>
      </c>
      <c r="E222" s="235">
        <v>13549396</v>
      </c>
      <c r="F222" s="235">
        <v>622189</v>
      </c>
      <c r="G222" s="235">
        <v>0</v>
      </c>
      <c r="H222" s="235">
        <v>75000</v>
      </c>
    </row>
    <row r="223" spans="1:8" s="1" customFormat="1" ht="12" customHeight="1" x14ac:dyDescent="0.2">
      <c r="A223" s="199" t="s">
        <v>235</v>
      </c>
      <c r="B223" s="196">
        <v>30785894</v>
      </c>
      <c r="C223" s="196">
        <v>25664119</v>
      </c>
      <c r="D223" s="196">
        <v>24478545</v>
      </c>
      <c r="E223" s="196">
        <v>864851</v>
      </c>
      <c r="F223" s="206">
        <v>320723</v>
      </c>
      <c r="G223" s="206">
        <v>0</v>
      </c>
      <c r="H223" s="206">
        <v>0</v>
      </c>
    </row>
    <row r="224" spans="1:8" s="1" customFormat="1" ht="12" customHeight="1" x14ac:dyDescent="0.2">
      <c r="A224" s="199" t="s">
        <v>236</v>
      </c>
      <c r="B224" s="196">
        <v>8397647</v>
      </c>
      <c r="C224" s="196">
        <v>7456855</v>
      </c>
      <c r="D224" s="196">
        <v>7014455</v>
      </c>
      <c r="E224" s="196">
        <v>442400</v>
      </c>
      <c r="F224" s="206">
        <v>0</v>
      </c>
      <c r="G224" s="206">
        <v>0</v>
      </c>
      <c r="H224" s="206">
        <v>0</v>
      </c>
    </row>
    <row r="225" spans="1:8" s="1" customFormat="1" ht="12" customHeight="1" x14ac:dyDescent="0.2">
      <c r="A225" s="201" t="s">
        <v>237</v>
      </c>
      <c r="B225" s="196">
        <v>29588464</v>
      </c>
      <c r="C225" s="196">
        <v>25581477</v>
      </c>
      <c r="D225" s="196">
        <v>14325378</v>
      </c>
      <c r="E225" s="196">
        <v>11152195</v>
      </c>
      <c r="F225" s="206">
        <v>103904</v>
      </c>
      <c r="G225" s="206">
        <v>0</v>
      </c>
      <c r="H225" s="196">
        <v>0</v>
      </c>
    </row>
    <row r="226" spans="1:8" s="1" customFormat="1" ht="12" customHeight="1" x14ac:dyDescent="0.2">
      <c r="A226" s="201" t="s">
        <v>238</v>
      </c>
      <c r="B226" s="196">
        <v>4750026</v>
      </c>
      <c r="C226" s="196">
        <v>3612290</v>
      </c>
      <c r="D226" s="196">
        <v>2884528</v>
      </c>
      <c r="E226" s="196">
        <v>573200</v>
      </c>
      <c r="F226" s="206">
        <v>154562</v>
      </c>
      <c r="G226" s="206">
        <v>0</v>
      </c>
      <c r="H226" s="196">
        <v>0</v>
      </c>
    </row>
    <row r="227" spans="1:8" s="1" customFormat="1" ht="12" customHeight="1" x14ac:dyDescent="0.2">
      <c r="A227" s="201" t="s">
        <v>239</v>
      </c>
      <c r="B227" s="196">
        <v>205506</v>
      </c>
      <c r="C227" s="196">
        <v>205506</v>
      </c>
      <c r="D227" s="196">
        <v>205506</v>
      </c>
      <c r="E227" s="196">
        <v>0</v>
      </c>
      <c r="F227" s="206">
        <v>0</v>
      </c>
      <c r="G227" s="206">
        <v>0</v>
      </c>
      <c r="H227" s="206">
        <v>0</v>
      </c>
    </row>
    <row r="228" spans="1:8" s="1" customFormat="1" ht="12" customHeight="1" x14ac:dyDescent="0.2">
      <c r="A228" s="201" t="s">
        <v>240</v>
      </c>
      <c r="B228" s="206">
        <v>75000</v>
      </c>
      <c r="C228" s="206">
        <v>75000</v>
      </c>
      <c r="D228" s="206">
        <v>0</v>
      </c>
      <c r="E228" s="206">
        <v>0</v>
      </c>
      <c r="F228" s="206">
        <v>0</v>
      </c>
      <c r="G228" s="206">
        <v>0</v>
      </c>
      <c r="H228" s="206">
        <v>75000</v>
      </c>
    </row>
    <row r="229" spans="1:8" s="1" customFormat="1" ht="12" customHeight="1" x14ac:dyDescent="0.2">
      <c r="A229" s="201" t="s">
        <v>241</v>
      </c>
      <c r="B229" s="196">
        <v>26500</v>
      </c>
      <c r="C229" s="196">
        <v>26500</v>
      </c>
      <c r="D229" s="196">
        <v>26500</v>
      </c>
      <c r="E229" s="206">
        <v>0</v>
      </c>
      <c r="F229" s="206">
        <v>0</v>
      </c>
      <c r="G229" s="206">
        <v>0</v>
      </c>
      <c r="H229" s="206">
        <v>0</v>
      </c>
    </row>
    <row r="230" spans="1:8" s="1" customFormat="1" ht="12" customHeight="1" x14ac:dyDescent="0.2">
      <c r="A230" s="201" t="s">
        <v>242</v>
      </c>
      <c r="B230" s="206">
        <v>0</v>
      </c>
      <c r="C230" s="206">
        <v>0</v>
      </c>
      <c r="D230" s="206">
        <v>0</v>
      </c>
      <c r="E230" s="206">
        <v>0</v>
      </c>
      <c r="F230" s="206">
        <v>0</v>
      </c>
      <c r="G230" s="206">
        <v>0</v>
      </c>
      <c r="H230" s="206">
        <v>0</v>
      </c>
    </row>
    <row r="231" spans="1:8" s="1" customFormat="1" ht="12" customHeight="1" x14ac:dyDescent="0.2">
      <c r="A231" s="201" t="s">
        <v>243</v>
      </c>
      <c r="B231" s="206">
        <v>20000</v>
      </c>
      <c r="C231" s="206">
        <v>20000</v>
      </c>
      <c r="D231" s="206">
        <v>20000</v>
      </c>
      <c r="E231" s="206">
        <v>0</v>
      </c>
      <c r="F231" s="206">
        <v>0</v>
      </c>
      <c r="G231" s="206">
        <v>0</v>
      </c>
      <c r="H231" s="206">
        <v>0</v>
      </c>
    </row>
    <row r="232" spans="1:8" s="1" customFormat="1" ht="12" customHeight="1" x14ac:dyDescent="0.2">
      <c r="A232" s="201" t="s">
        <v>244</v>
      </c>
      <c r="B232" s="206">
        <v>157000</v>
      </c>
      <c r="C232" s="206">
        <v>157000</v>
      </c>
      <c r="D232" s="206">
        <v>114000</v>
      </c>
      <c r="E232" s="206">
        <v>0</v>
      </c>
      <c r="F232" s="206">
        <v>43000</v>
      </c>
      <c r="G232" s="206">
        <v>0</v>
      </c>
      <c r="H232" s="206">
        <v>0</v>
      </c>
    </row>
    <row r="233" spans="1:8" s="1" customFormat="1" ht="12" customHeight="1" x14ac:dyDescent="0.2">
      <c r="A233" s="201" t="s">
        <v>245</v>
      </c>
      <c r="B233" s="196">
        <v>10358102</v>
      </c>
      <c r="C233" s="196">
        <v>0</v>
      </c>
      <c r="D233" s="196">
        <v>0</v>
      </c>
      <c r="E233" s="206">
        <v>0</v>
      </c>
      <c r="F233" s="206">
        <v>0</v>
      </c>
      <c r="G233" s="206">
        <v>0</v>
      </c>
      <c r="H233" s="206">
        <v>0</v>
      </c>
    </row>
    <row r="234" spans="1:8" s="1" customFormat="1" ht="12" customHeight="1" x14ac:dyDescent="0.2">
      <c r="A234" s="201" t="s">
        <v>246</v>
      </c>
      <c r="B234" s="206">
        <v>0</v>
      </c>
      <c r="C234" s="206">
        <v>0</v>
      </c>
      <c r="D234" s="206">
        <v>0</v>
      </c>
      <c r="E234" s="206">
        <v>0</v>
      </c>
      <c r="F234" s="206">
        <v>0</v>
      </c>
      <c r="G234" s="206">
        <v>0</v>
      </c>
      <c r="H234" s="206">
        <v>0</v>
      </c>
    </row>
    <row r="235" spans="1:8" s="1" customFormat="1" ht="12" customHeight="1" x14ac:dyDescent="0.2">
      <c r="A235" s="201" t="s">
        <v>247</v>
      </c>
      <c r="B235" s="206">
        <v>0</v>
      </c>
      <c r="C235" s="206">
        <v>0</v>
      </c>
      <c r="D235" s="206">
        <v>0</v>
      </c>
      <c r="E235" s="206">
        <v>0</v>
      </c>
      <c r="F235" s="206">
        <v>0</v>
      </c>
      <c r="G235" s="206">
        <v>0</v>
      </c>
      <c r="H235" s="206">
        <v>0</v>
      </c>
    </row>
    <row r="236" spans="1:8" s="1" customFormat="1" ht="12" customHeight="1" x14ac:dyDescent="0.2">
      <c r="A236" s="201" t="s">
        <v>248</v>
      </c>
      <c r="B236" s="196">
        <v>1045900</v>
      </c>
      <c r="C236" s="196">
        <v>1045900</v>
      </c>
      <c r="D236" s="196">
        <v>696400</v>
      </c>
      <c r="E236" s="206">
        <v>349500</v>
      </c>
      <c r="F236" s="206">
        <v>0</v>
      </c>
      <c r="G236" s="206">
        <v>0</v>
      </c>
      <c r="H236" s="196">
        <v>0</v>
      </c>
    </row>
    <row r="237" spans="1:8" s="1" customFormat="1" ht="12" customHeight="1" x14ac:dyDescent="0.2">
      <c r="A237" s="201" t="s">
        <v>249</v>
      </c>
      <c r="B237" s="196">
        <v>18111148</v>
      </c>
      <c r="C237" s="196">
        <v>16701717</v>
      </c>
      <c r="D237" s="196">
        <v>16534467</v>
      </c>
      <c r="E237" s="206">
        <v>167250</v>
      </c>
      <c r="F237" s="206">
        <v>0</v>
      </c>
      <c r="G237" s="206">
        <v>0</v>
      </c>
      <c r="H237" s="206">
        <v>0</v>
      </c>
    </row>
    <row r="238" spans="1:8" s="1" customFormat="1" ht="12" customHeight="1" x14ac:dyDescent="0.2">
      <c r="A238" s="201" t="s">
        <v>250</v>
      </c>
      <c r="B238" s="196">
        <v>0</v>
      </c>
      <c r="C238" s="196">
        <v>0</v>
      </c>
      <c r="D238" s="196">
        <v>0</v>
      </c>
      <c r="E238" s="206">
        <v>0</v>
      </c>
      <c r="F238" s="206">
        <v>0</v>
      </c>
      <c r="G238" s="206">
        <v>0</v>
      </c>
      <c r="H238" s="206">
        <v>0</v>
      </c>
    </row>
    <row r="239" spans="1:8" s="1" customFormat="1" ht="12" customHeight="1" x14ac:dyDescent="0.2">
      <c r="A239" s="201"/>
      <c r="B239" s="250"/>
      <c r="C239" s="196"/>
      <c r="D239" s="250"/>
      <c r="E239" s="250"/>
      <c r="F239" s="250"/>
      <c r="G239" s="250"/>
      <c r="H239" s="250"/>
    </row>
    <row r="240" spans="1:8" s="3" customFormat="1" ht="12" customHeight="1" x14ac:dyDescent="0.2">
      <c r="A240" s="200" t="s">
        <v>208</v>
      </c>
      <c r="B240" s="237">
        <v>91762287</v>
      </c>
      <c r="C240" s="235">
        <v>72106133</v>
      </c>
      <c r="D240" s="237">
        <v>66924471</v>
      </c>
      <c r="E240" s="237">
        <v>3623103</v>
      </c>
      <c r="F240" s="237">
        <v>191342</v>
      </c>
      <c r="G240" s="237">
        <v>156446</v>
      </c>
      <c r="H240" s="237">
        <v>1210771</v>
      </c>
    </row>
    <row r="241" spans="1:8" s="1" customFormat="1" ht="12" customHeight="1" x14ac:dyDescent="0.2">
      <c r="A241" s="201" t="s">
        <v>235</v>
      </c>
      <c r="B241" s="196">
        <v>37492431</v>
      </c>
      <c r="C241" s="196">
        <v>28427202</v>
      </c>
      <c r="D241" s="196">
        <v>28059749</v>
      </c>
      <c r="E241" s="196">
        <v>218203</v>
      </c>
      <c r="F241" s="206">
        <v>74250</v>
      </c>
      <c r="G241" s="206">
        <v>0</v>
      </c>
      <c r="H241" s="206">
        <v>75000</v>
      </c>
    </row>
    <row r="242" spans="1:8" s="1" customFormat="1" ht="12" customHeight="1" x14ac:dyDescent="0.2">
      <c r="A242" s="201" t="s">
        <v>236</v>
      </c>
      <c r="B242" s="196">
        <v>12701963</v>
      </c>
      <c r="C242" s="196">
        <v>9480634</v>
      </c>
      <c r="D242" s="196">
        <v>9134034</v>
      </c>
      <c r="E242" s="196">
        <v>284800</v>
      </c>
      <c r="F242" s="206">
        <v>25000</v>
      </c>
      <c r="G242" s="206">
        <v>0</v>
      </c>
      <c r="H242" s="206">
        <v>36800</v>
      </c>
    </row>
    <row r="243" spans="1:8" s="1" customFormat="1" ht="12" customHeight="1" x14ac:dyDescent="0.2">
      <c r="A243" s="201" t="s">
        <v>237</v>
      </c>
      <c r="B243" s="196">
        <v>20988746</v>
      </c>
      <c r="C243" s="196">
        <v>17140975</v>
      </c>
      <c r="D243" s="196">
        <v>14479475</v>
      </c>
      <c r="E243" s="196">
        <v>2661500</v>
      </c>
      <c r="F243" s="206">
        <v>0</v>
      </c>
      <c r="G243" s="206">
        <v>0</v>
      </c>
      <c r="H243" s="196">
        <v>0</v>
      </c>
    </row>
    <row r="244" spans="1:8" s="1" customFormat="1" ht="12" customHeight="1" x14ac:dyDescent="0.2">
      <c r="A244" s="199" t="s">
        <v>238</v>
      </c>
      <c r="B244" s="196">
        <v>9135522</v>
      </c>
      <c r="C244" s="196">
        <v>8034497</v>
      </c>
      <c r="D244" s="196">
        <v>7649405</v>
      </c>
      <c r="E244" s="196">
        <v>293000</v>
      </c>
      <c r="F244" s="206">
        <v>92092</v>
      </c>
      <c r="G244" s="206">
        <v>0</v>
      </c>
      <c r="H244" s="196">
        <v>0</v>
      </c>
    </row>
    <row r="245" spans="1:8" s="1" customFormat="1" ht="12" customHeight="1" x14ac:dyDescent="0.2">
      <c r="A245" s="199" t="s">
        <v>239</v>
      </c>
      <c r="B245" s="196">
        <v>527910</v>
      </c>
      <c r="C245" s="196">
        <v>377910</v>
      </c>
      <c r="D245" s="196">
        <v>377910</v>
      </c>
      <c r="E245" s="196">
        <v>0</v>
      </c>
      <c r="F245" s="206">
        <v>0</v>
      </c>
      <c r="G245" s="206">
        <v>0</v>
      </c>
      <c r="H245" s="206">
        <v>0</v>
      </c>
    </row>
    <row r="246" spans="1:8" s="1" customFormat="1" ht="12" customHeight="1" x14ac:dyDescent="0.2">
      <c r="A246" s="199" t="s">
        <v>240</v>
      </c>
      <c r="B246" s="206">
        <v>156446</v>
      </c>
      <c r="C246" s="206">
        <v>156446</v>
      </c>
      <c r="D246" s="206">
        <v>0</v>
      </c>
      <c r="E246" s="206">
        <v>0</v>
      </c>
      <c r="F246" s="206">
        <v>0</v>
      </c>
      <c r="G246" s="206">
        <v>156446</v>
      </c>
      <c r="H246" s="206">
        <v>0</v>
      </c>
    </row>
    <row r="247" spans="1:8" s="1" customFormat="1" ht="12" customHeight="1" x14ac:dyDescent="0.2">
      <c r="A247" s="201" t="s">
        <v>241</v>
      </c>
      <c r="B247" s="196">
        <v>0</v>
      </c>
      <c r="C247" s="196">
        <v>0</v>
      </c>
      <c r="D247" s="196">
        <v>0</v>
      </c>
      <c r="E247" s="206">
        <v>0</v>
      </c>
      <c r="F247" s="206">
        <v>0</v>
      </c>
      <c r="G247" s="206">
        <v>0</v>
      </c>
      <c r="H247" s="206">
        <v>0</v>
      </c>
    </row>
    <row r="248" spans="1:8" s="1" customFormat="1" ht="12" customHeight="1" x14ac:dyDescent="0.2">
      <c r="A248" s="201" t="s">
        <v>242</v>
      </c>
      <c r="B248" s="206">
        <v>0</v>
      </c>
      <c r="C248" s="206">
        <v>0</v>
      </c>
      <c r="D248" s="206">
        <v>0</v>
      </c>
      <c r="E248" s="206">
        <v>0</v>
      </c>
      <c r="F248" s="206">
        <v>0</v>
      </c>
      <c r="G248" s="206">
        <v>0</v>
      </c>
      <c r="H248" s="206">
        <v>0</v>
      </c>
    </row>
    <row r="249" spans="1:8" s="1" customFormat="1" ht="12" customHeight="1" x14ac:dyDescent="0.2">
      <c r="A249" s="201" t="s">
        <v>243</v>
      </c>
      <c r="B249" s="206">
        <v>180000</v>
      </c>
      <c r="C249" s="206">
        <v>0</v>
      </c>
      <c r="D249" s="206">
        <v>0</v>
      </c>
      <c r="E249" s="206">
        <v>0</v>
      </c>
      <c r="F249" s="206">
        <v>0</v>
      </c>
      <c r="G249" s="206">
        <v>0</v>
      </c>
      <c r="H249" s="206">
        <v>0</v>
      </c>
    </row>
    <row r="250" spans="1:8" s="1" customFormat="1" ht="12" customHeight="1" x14ac:dyDescent="0.2">
      <c r="A250" s="201" t="s">
        <v>244</v>
      </c>
      <c r="B250" s="206">
        <v>900000</v>
      </c>
      <c r="C250" s="206">
        <v>900000</v>
      </c>
      <c r="D250" s="206">
        <v>200000</v>
      </c>
      <c r="E250" s="206">
        <v>0</v>
      </c>
      <c r="F250" s="206">
        <v>0</v>
      </c>
      <c r="G250" s="206">
        <v>0</v>
      </c>
      <c r="H250" s="206">
        <v>700000</v>
      </c>
    </row>
    <row r="251" spans="1:8" s="1" customFormat="1" ht="12" customHeight="1" x14ac:dyDescent="0.2">
      <c r="A251" s="201" t="s">
        <v>245</v>
      </c>
      <c r="B251" s="196">
        <v>150000</v>
      </c>
      <c r="C251" s="196">
        <v>150000</v>
      </c>
      <c r="D251" s="196">
        <v>0</v>
      </c>
      <c r="E251" s="206">
        <v>0</v>
      </c>
      <c r="F251" s="206">
        <v>0</v>
      </c>
      <c r="G251" s="206">
        <v>0</v>
      </c>
      <c r="H251" s="206">
        <v>150000</v>
      </c>
    </row>
    <row r="252" spans="1:8" s="1" customFormat="1" ht="12" customHeight="1" x14ac:dyDescent="0.2">
      <c r="A252" s="201" t="s">
        <v>246</v>
      </c>
      <c r="B252" s="206">
        <v>0</v>
      </c>
      <c r="C252" s="206">
        <v>0</v>
      </c>
      <c r="D252" s="206">
        <v>0</v>
      </c>
      <c r="E252" s="206">
        <v>0</v>
      </c>
      <c r="F252" s="206">
        <v>0</v>
      </c>
      <c r="G252" s="206">
        <v>0</v>
      </c>
      <c r="H252" s="206">
        <v>0</v>
      </c>
    </row>
    <row r="253" spans="1:8" s="1" customFormat="1" ht="12" customHeight="1" x14ac:dyDescent="0.2">
      <c r="A253" s="201" t="s">
        <v>247</v>
      </c>
      <c r="B253" s="206">
        <v>0</v>
      </c>
      <c r="C253" s="206">
        <v>0</v>
      </c>
      <c r="D253" s="206">
        <v>0</v>
      </c>
      <c r="E253" s="206">
        <v>0</v>
      </c>
      <c r="F253" s="206">
        <v>0</v>
      </c>
      <c r="G253" s="206">
        <v>0</v>
      </c>
      <c r="H253" s="206">
        <v>0</v>
      </c>
    </row>
    <row r="254" spans="1:8" s="1" customFormat="1" ht="12" customHeight="1" x14ac:dyDescent="0.2">
      <c r="A254" s="201" t="s">
        <v>248</v>
      </c>
      <c r="B254" s="196">
        <v>743909</v>
      </c>
      <c r="C254" s="196">
        <v>743909</v>
      </c>
      <c r="D254" s="196">
        <v>494938</v>
      </c>
      <c r="E254" s="206">
        <v>0</v>
      </c>
      <c r="F254" s="206">
        <v>0</v>
      </c>
      <c r="G254" s="206">
        <v>0</v>
      </c>
      <c r="H254" s="196">
        <v>248971</v>
      </c>
    </row>
    <row r="255" spans="1:8" s="1" customFormat="1" ht="12" customHeight="1" x14ac:dyDescent="0.2">
      <c r="A255" s="201" t="s">
        <v>249</v>
      </c>
      <c r="B255" s="196">
        <v>7350363</v>
      </c>
      <c r="C255" s="196">
        <v>5366463</v>
      </c>
      <c r="D255" s="196">
        <v>5212863</v>
      </c>
      <c r="E255" s="206">
        <v>153600</v>
      </c>
      <c r="F255" s="206">
        <v>0</v>
      </c>
      <c r="G255" s="206">
        <v>0</v>
      </c>
      <c r="H255" s="206">
        <v>0</v>
      </c>
    </row>
    <row r="256" spans="1:8" s="1" customFormat="1" ht="12" customHeight="1" x14ac:dyDescent="0.2">
      <c r="A256" s="201" t="s">
        <v>250</v>
      </c>
      <c r="B256" s="196">
        <v>1434997</v>
      </c>
      <c r="C256" s="196">
        <v>1328097</v>
      </c>
      <c r="D256" s="196">
        <v>1316097</v>
      </c>
      <c r="E256" s="206">
        <v>12000</v>
      </c>
      <c r="F256" s="206">
        <v>0</v>
      </c>
      <c r="G256" s="206">
        <v>0</v>
      </c>
      <c r="H256" s="206">
        <v>0</v>
      </c>
    </row>
    <row r="257" spans="1:8" ht="15" customHeight="1" x14ac:dyDescent="0.25">
      <c r="A257" s="325" t="s">
        <v>53</v>
      </c>
      <c r="B257" s="325"/>
      <c r="C257" s="325"/>
      <c r="D257" s="325"/>
      <c r="E257" s="325"/>
      <c r="F257" s="325"/>
      <c r="G257" s="325"/>
      <c r="H257" s="325"/>
    </row>
    <row r="258" spans="1:8" ht="15" customHeight="1" x14ac:dyDescent="0.25">
      <c r="A258" s="325" t="s">
        <v>13</v>
      </c>
      <c r="B258" s="325"/>
      <c r="C258" s="325"/>
      <c r="D258" s="325"/>
      <c r="E258" s="325"/>
      <c r="F258" s="325"/>
      <c r="G258" s="325"/>
      <c r="H258" s="325"/>
    </row>
    <row r="259" spans="1:8" ht="15" customHeight="1" x14ac:dyDescent="0.25">
      <c r="A259" s="325" t="s">
        <v>17</v>
      </c>
      <c r="B259" s="325"/>
      <c r="C259" s="325"/>
      <c r="D259" s="325"/>
      <c r="E259" s="325"/>
      <c r="F259" s="325"/>
      <c r="G259" s="325"/>
      <c r="H259" s="325"/>
    </row>
    <row r="260" spans="1:8" ht="15" customHeight="1" x14ac:dyDescent="0.25">
      <c r="A260" s="16"/>
      <c r="B260" s="16"/>
      <c r="C260" s="16"/>
      <c r="D260" s="16"/>
      <c r="E260" s="16"/>
      <c r="F260" s="16"/>
      <c r="G260" s="16"/>
      <c r="H260" s="16"/>
    </row>
    <row r="261" spans="1:8" ht="15" customHeight="1" x14ac:dyDescent="0.25">
      <c r="A261" s="344" t="s">
        <v>323</v>
      </c>
      <c r="B261" s="344" t="s">
        <v>74</v>
      </c>
      <c r="C261" s="344" t="s">
        <v>132</v>
      </c>
      <c r="D261" s="344"/>
      <c r="E261" s="344"/>
      <c r="F261" s="344"/>
      <c r="G261" s="344"/>
      <c r="H261" s="344"/>
    </row>
    <row r="262" spans="1:8" ht="69.75" customHeight="1" x14ac:dyDescent="0.25">
      <c r="A262" s="344"/>
      <c r="B262" s="344"/>
      <c r="C262" s="344" t="s">
        <v>129</v>
      </c>
      <c r="D262" s="344" t="s">
        <v>130</v>
      </c>
      <c r="E262" s="344" t="s">
        <v>131</v>
      </c>
      <c r="F262" s="344" t="s">
        <v>195</v>
      </c>
      <c r="G262" s="344" t="s">
        <v>196</v>
      </c>
      <c r="H262" s="344" t="s">
        <v>197</v>
      </c>
    </row>
    <row r="263" spans="1:8" s="1" customFormat="1" ht="12" customHeight="1" x14ac:dyDescent="0.2">
      <c r="A263" s="344"/>
      <c r="B263" s="344"/>
      <c r="C263" s="344"/>
      <c r="D263" s="344"/>
      <c r="E263" s="344"/>
      <c r="F263" s="344"/>
      <c r="G263" s="344"/>
      <c r="H263" s="344"/>
    </row>
    <row r="264" spans="1:8" s="3" customFormat="1" ht="12" customHeight="1" x14ac:dyDescent="0.2">
      <c r="A264" s="200" t="s">
        <v>209</v>
      </c>
      <c r="B264" s="235">
        <v>30192892</v>
      </c>
      <c r="C264" s="235">
        <v>28503919</v>
      </c>
      <c r="D264" s="235">
        <v>27032069</v>
      </c>
      <c r="E264" s="235">
        <v>1181800</v>
      </c>
      <c r="F264" s="268">
        <v>32140</v>
      </c>
      <c r="G264" s="268">
        <v>0</v>
      </c>
      <c r="H264" s="235">
        <v>257910</v>
      </c>
    </row>
    <row r="265" spans="1:8" s="1" customFormat="1" ht="12" customHeight="1" x14ac:dyDescent="0.2">
      <c r="A265" s="189" t="s">
        <v>235</v>
      </c>
      <c r="B265" s="196">
        <v>12313142</v>
      </c>
      <c r="C265" s="196">
        <v>11702369</v>
      </c>
      <c r="D265" s="196">
        <v>11568819</v>
      </c>
      <c r="E265" s="196">
        <v>34000</v>
      </c>
      <c r="F265" s="206">
        <v>32140</v>
      </c>
      <c r="G265" s="206">
        <v>0</v>
      </c>
      <c r="H265" s="206">
        <v>67410</v>
      </c>
    </row>
    <row r="266" spans="1:8" s="1" customFormat="1" ht="12" customHeight="1" x14ac:dyDescent="0.2">
      <c r="A266" s="189" t="s">
        <v>236</v>
      </c>
      <c r="B266" s="196">
        <v>3735506</v>
      </c>
      <c r="C266" s="196">
        <v>3400506</v>
      </c>
      <c r="D266" s="196">
        <v>3400506</v>
      </c>
      <c r="E266" s="196">
        <v>0</v>
      </c>
      <c r="F266" s="206">
        <v>0</v>
      </c>
      <c r="G266" s="206">
        <v>0</v>
      </c>
      <c r="H266" s="206">
        <v>0</v>
      </c>
    </row>
    <row r="267" spans="1:8" s="1" customFormat="1" ht="12" customHeight="1" x14ac:dyDescent="0.2">
      <c r="A267" s="203" t="s">
        <v>237</v>
      </c>
      <c r="B267" s="196">
        <v>3895848</v>
      </c>
      <c r="C267" s="196">
        <v>3740848</v>
      </c>
      <c r="D267" s="196">
        <v>3740848</v>
      </c>
      <c r="E267" s="196">
        <v>0</v>
      </c>
      <c r="F267" s="206">
        <v>0</v>
      </c>
      <c r="G267" s="206">
        <v>0</v>
      </c>
      <c r="H267" s="196">
        <v>0</v>
      </c>
    </row>
    <row r="268" spans="1:8" s="1" customFormat="1" ht="12" customHeight="1" x14ac:dyDescent="0.2">
      <c r="A268" s="203" t="s">
        <v>238</v>
      </c>
      <c r="B268" s="196">
        <v>4604796</v>
      </c>
      <c r="C268" s="196">
        <v>4546396</v>
      </c>
      <c r="D268" s="196">
        <v>4028596</v>
      </c>
      <c r="E268" s="196">
        <v>517800</v>
      </c>
      <c r="F268" s="206">
        <v>0</v>
      </c>
      <c r="G268" s="206">
        <v>0</v>
      </c>
      <c r="H268" s="196">
        <v>0</v>
      </c>
    </row>
    <row r="269" spans="1:8" s="1" customFormat="1" ht="12" customHeight="1" x14ac:dyDescent="0.2">
      <c r="A269" s="203" t="s">
        <v>239</v>
      </c>
      <c r="B269" s="196">
        <v>625000</v>
      </c>
      <c r="C269" s="196">
        <v>625000</v>
      </c>
      <c r="D269" s="196">
        <v>195000</v>
      </c>
      <c r="E269" s="196">
        <v>405000</v>
      </c>
      <c r="F269" s="206">
        <v>0</v>
      </c>
      <c r="G269" s="206">
        <v>0</v>
      </c>
      <c r="H269" s="206">
        <v>25000</v>
      </c>
    </row>
    <row r="270" spans="1:8" s="1" customFormat="1" ht="12" customHeight="1" x14ac:dyDescent="0.2">
      <c r="A270" s="203" t="s">
        <v>240</v>
      </c>
      <c r="B270" s="206">
        <v>0</v>
      </c>
      <c r="C270" s="206">
        <v>0</v>
      </c>
      <c r="D270" s="206">
        <v>0</v>
      </c>
      <c r="E270" s="206">
        <v>0</v>
      </c>
      <c r="F270" s="206">
        <v>0</v>
      </c>
      <c r="G270" s="206">
        <v>0</v>
      </c>
      <c r="H270" s="206">
        <v>0</v>
      </c>
    </row>
    <row r="271" spans="1:8" s="1" customFormat="1" ht="12" customHeight="1" x14ac:dyDescent="0.2">
      <c r="A271" s="203" t="s">
        <v>241</v>
      </c>
      <c r="B271" s="196">
        <v>330000</v>
      </c>
      <c r="C271" s="196">
        <v>330000</v>
      </c>
      <c r="D271" s="196">
        <v>330000</v>
      </c>
      <c r="E271" s="206">
        <v>0</v>
      </c>
      <c r="F271" s="206">
        <v>0</v>
      </c>
      <c r="G271" s="206">
        <v>0</v>
      </c>
      <c r="H271" s="206">
        <v>0</v>
      </c>
    </row>
    <row r="272" spans="1:8" s="1" customFormat="1" ht="12" customHeight="1" x14ac:dyDescent="0.2">
      <c r="A272" s="203" t="s">
        <v>242</v>
      </c>
      <c r="B272" s="206">
        <v>0</v>
      </c>
      <c r="C272" s="206">
        <v>0</v>
      </c>
      <c r="D272" s="206">
        <v>0</v>
      </c>
      <c r="E272" s="206">
        <v>0</v>
      </c>
      <c r="F272" s="206">
        <v>0</v>
      </c>
      <c r="G272" s="206">
        <v>0</v>
      </c>
      <c r="H272" s="206">
        <v>0</v>
      </c>
    </row>
    <row r="273" spans="1:8" s="1" customFormat="1" ht="12" customHeight="1" x14ac:dyDescent="0.2">
      <c r="A273" s="203" t="s">
        <v>243</v>
      </c>
      <c r="B273" s="206">
        <v>0</v>
      </c>
      <c r="C273" s="206">
        <v>0</v>
      </c>
      <c r="D273" s="206">
        <v>0</v>
      </c>
      <c r="E273" s="206">
        <v>0</v>
      </c>
      <c r="F273" s="206">
        <v>0</v>
      </c>
      <c r="G273" s="206">
        <v>0</v>
      </c>
      <c r="H273" s="206">
        <v>0</v>
      </c>
    </row>
    <row r="274" spans="1:8" s="1" customFormat="1" ht="12" customHeight="1" x14ac:dyDescent="0.2">
      <c r="A274" s="203" t="s">
        <v>244</v>
      </c>
      <c r="B274" s="206">
        <v>0</v>
      </c>
      <c r="C274" s="206">
        <v>0</v>
      </c>
      <c r="D274" s="206">
        <v>0</v>
      </c>
      <c r="E274" s="206">
        <v>0</v>
      </c>
      <c r="F274" s="206">
        <v>0</v>
      </c>
      <c r="G274" s="206">
        <v>0</v>
      </c>
      <c r="H274" s="206">
        <v>0</v>
      </c>
    </row>
    <row r="275" spans="1:8" s="1" customFormat="1" ht="12" customHeight="1" x14ac:dyDescent="0.2">
      <c r="A275" s="203" t="s">
        <v>245</v>
      </c>
      <c r="B275" s="196">
        <v>145500</v>
      </c>
      <c r="C275" s="196">
        <v>145500</v>
      </c>
      <c r="D275" s="196">
        <v>0</v>
      </c>
      <c r="E275" s="206">
        <v>0</v>
      </c>
      <c r="F275" s="206">
        <v>0</v>
      </c>
      <c r="G275" s="206">
        <v>0</v>
      </c>
      <c r="H275" s="206">
        <v>145500</v>
      </c>
    </row>
    <row r="276" spans="1:8" s="1" customFormat="1" ht="12" customHeight="1" x14ac:dyDescent="0.2">
      <c r="A276" s="203" t="s">
        <v>246</v>
      </c>
      <c r="B276" s="206">
        <v>0</v>
      </c>
      <c r="C276" s="206">
        <v>0</v>
      </c>
      <c r="D276" s="206">
        <v>0</v>
      </c>
      <c r="E276" s="206">
        <v>0</v>
      </c>
      <c r="F276" s="206">
        <v>0</v>
      </c>
      <c r="G276" s="206">
        <v>0</v>
      </c>
      <c r="H276" s="206">
        <v>0</v>
      </c>
    </row>
    <row r="277" spans="1:8" s="1" customFormat="1" ht="12" customHeight="1" x14ac:dyDescent="0.2">
      <c r="A277" s="203" t="s">
        <v>247</v>
      </c>
      <c r="B277" s="206">
        <v>225000</v>
      </c>
      <c r="C277" s="206">
        <v>225000</v>
      </c>
      <c r="D277" s="206">
        <v>0</v>
      </c>
      <c r="E277" s="206">
        <v>225000</v>
      </c>
      <c r="F277" s="206">
        <v>0</v>
      </c>
      <c r="G277" s="206">
        <v>0</v>
      </c>
      <c r="H277" s="206">
        <v>0</v>
      </c>
    </row>
    <row r="278" spans="1:8" s="1" customFormat="1" ht="12" customHeight="1" x14ac:dyDescent="0.2">
      <c r="A278" s="203" t="s">
        <v>248</v>
      </c>
      <c r="B278" s="196">
        <v>147800</v>
      </c>
      <c r="C278" s="196">
        <v>87800</v>
      </c>
      <c r="D278" s="196">
        <v>67800</v>
      </c>
      <c r="E278" s="206">
        <v>0</v>
      </c>
      <c r="F278" s="206">
        <v>0</v>
      </c>
      <c r="G278" s="206">
        <v>0</v>
      </c>
      <c r="H278" s="196">
        <v>20000</v>
      </c>
    </row>
    <row r="279" spans="1:8" s="1" customFormat="1" ht="12" customHeight="1" x14ac:dyDescent="0.2">
      <c r="A279" s="203" t="s">
        <v>249</v>
      </c>
      <c r="B279" s="196">
        <v>3732800</v>
      </c>
      <c r="C279" s="196">
        <v>3263000</v>
      </c>
      <c r="D279" s="196">
        <v>3263000</v>
      </c>
      <c r="E279" s="206">
        <v>0</v>
      </c>
      <c r="F279" s="206">
        <v>0</v>
      </c>
      <c r="G279" s="206">
        <v>0</v>
      </c>
      <c r="H279" s="206">
        <v>0</v>
      </c>
    </row>
    <row r="280" spans="1:8" s="1" customFormat="1" ht="12" customHeight="1" x14ac:dyDescent="0.2">
      <c r="A280" s="203" t="s">
        <v>250</v>
      </c>
      <c r="B280" s="196">
        <v>437500</v>
      </c>
      <c r="C280" s="196">
        <v>437500</v>
      </c>
      <c r="D280" s="196">
        <v>437500</v>
      </c>
      <c r="E280" s="206">
        <v>0</v>
      </c>
      <c r="F280" s="206">
        <v>0</v>
      </c>
      <c r="G280" s="206">
        <v>0</v>
      </c>
      <c r="H280" s="206">
        <v>0</v>
      </c>
    </row>
    <row r="281" spans="1:8" s="1" customFormat="1" ht="12" customHeight="1" x14ac:dyDescent="0.2">
      <c r="A281" s="203"/>
      <c r="B281" s="196"/>
      <c r="C281" s="196"/>
      <c r="D281" s="196"/>
      <c r="E281" s="196"/>
      <c r="F281" s="196"/>
      <c r="G281" s="196"/>
      <c r="H281" s="196"/>
    </row>
    <row r="282" spans="1:8" s="3" customFormat="1" ht="12" customHeight="1" x14ac:dyDescent="0.2">
      <c r="A282" s="202" t="s">
        <v>251</v>
      </c>
      <c r="B282" s="235">
        <v>452501414</v>
      </c>
      <c r="C282" s="235">
        <v>426106277</v>
      </c>
      <c r="D282" s="235">
        <v>417746839</v>
      </c>
      <c r="E282" s="235">
        <v>2812537</v>
      </c>
      <c r="F282" s="235">
        <v>906568</v>
      </c>
      <c r="G282" s="235">
        <v>0</v>
      </c>
      <c r="H282" s="235">
        <v>4640333</v>
      </c>
    </row>
    <row r="283" spans="1:8" s="1" customFormat="1" ht="12" customHeight="1" x14ac:dyDescent="0.2">
      <c r="A283" s="203" t="s">
        <v>235</v>
      </c>
      <c r="B283" s="196">
        <v>52730205</v>
      </c>
      <c r="C283" s="196">
        <v>37208661</v>
      </c>
      <c r="D283" s="196">
        <v>35579090</v>
      </c>
      <c r="E283" s="196">
        <v>567741</v>
      </c>
      <c r="F283" s="206">
        <v>274836</v>
      </c>
      <c r="G283" s="206">
        <v>0</v>
      </c>
      <c r="H283" s="206">
        <v>786994</v>
      </c>
    </row>
    <row r="284" spans="1:8" s="1" customFormat="1" ht="12" customHeight="1" x14ac:dyDescent="0.2">
      <c r="A284" s="203" t="s">
        <v>236</v>
      </c>
      <c r="B284" s="196">
        <v>7257824</v>
      </c>
      <c r="C284" s="196">
        <v>5881605</v>
      </c>
      <c r="D284" s="196">
        <v>5835443</v>
      </c>
      <c r="E284" s="196">
        <v>46162</v>
      </c>
      <c r="F284" s="206">
        <v>0</v>
      </c>
      <c r="G284" s="206">
        <v>0</v>
      </c>
      <c r="H284" s="206">
        <v>0</v>
      </c>
    </row>
    <row r="285" spans="1:8" s="1" customFormat="1" ht="12" customHeight="1" x14ac:dyDescent="0.2">
      <c r="A285" s="203" t="s">
        <v>237</v>
      </c>
      <c r="B285" s="196">
        <v>364569133</v>
      </c>
      <c r="C285" s="196">
        <v>359303674</v>
      </c>
      <c r="D285" s="196">
        <v>358396746</v>
      </c>
      <c r="E285" s="196">
        <v>805196</v>
      </c>
      <c r="F285" s="206">
        <v>101732</v>
      </c>
      <c r="G285" s="206">
        <v>0</v>
      </c>
      <c r="H285" s="196">
        <v>0</v>
      </c>
    </row>
    <row r="286" spans="1:8" s="1" customFormat="1" ht="12" customHeight="1" x14ac:dyDescent="0.2">
      <c r="A286" s="189" t="s">
        <v>238</v>
      </c>
      <c r="B286" s="196">
        <v>17045611</v>
      </c>
      <c r="C286" s="196">
        <v>14578772</v>
      </c>
      <c r="D286" s="196">
        <v>13122497</v>
      </c>
      <c r="E286" s="196">
        <v>1104180</v>
      </c>
      <c r="F286" s="206">
        <v>200000</v>
      </c>
      <c r="G286" s="206">
        <v>0</v>
      </c>
      <c r="H286" s="196">
        <v>152095</v>
      </c>
    </row>
    <row r="287" spans="1:8" s="1" customFormat="1" ht="12" customHeight="1" x14ac:dyDescent="0.2">
      <c r="A287" s="189" t="s">
        <v>239</v>
      </c>
      <c r="B287" s="196">
        <v>352650</v>
      </c>
      <c r="C287" s="196">
        <v>328498</v>
      </c>
      <c r="D287" s="196">
        <v>40400</v>
      </c>
      <c r="E287" s="196">
        <v>107916</v>
      </c>
      <c r="F287" s="206">
        <v>0</v>
      </c>
      <c r="G287" s="206">
        <v>0</v>
      </c>
      <c r="H287" s="206">
        <v>180182</v>
      </c>
    </row>
    <row r="288" spans="1:8" s="1" customFormat="1" ht="12" customHeight="1" x14ac:dyDescent="0.2">
      <c r="A288" s="189" t="s">
        <v>240</v>
      </c>
      <c r="B288" s="206">
        <v>50000</v>
      </c>
      <c r="C288" s="206">
        <v>50000</v>
      </c>
      <c r="D288" s="206">
        <v>0</v>
      </c>
      <c r="E288" s="206">
        <v>0</v>
      </c>
      <c r="F288" s="206">
        <v>0</v>
      </c>
      <c r="G288" s="206">
        <v>0</v>
      </c>
      <c r="H288" s="206">
        <v>50000</v>
      </c>
    </row>
    <row r="289" spans="1:8" s="1" customFormat="1" ht="12" customHeight="1" x14ac:dyDescent="0.2">
      <c r="A289" s="203" t="s">
        <v>241</v>
      </c>
      <c r="B289" s="196">
        <v>4139716</v>
      </c>
      <c r="C289" s="196">
        <v>4076956</v>
      </c>
      <c r="D289" s="196">
        <v>689234</v>
      </c>
      <c r="E289" s="206">
        <v>67900</v>
      </c>
      <c r="F289" s="206">
        <v>200000</v>
      </c>
      <c r="G289" s="206">
        <v>0</v>
      </c>
      <c r="H289" s="206">
        <v>3119822</v>
      </c>
    </row>
    <row r="290" spans="1:8" s="1" customFormat="1" ht="12" customHeight="1" x14ac:dyDescent="0.2">
      <c r="A290" s="203" t="s">
        <v>242</v>
      </c>
      <c r="B290" s="206">
        <v>0</v>
      </c>
      <c r="C290" s="206">
        <v>0</v>
      </c>
      <c r="D290" s="206">
        <v>0</v>
      </c>
      <c r="E290" s="206">
        <v>0</v>
      </c>
      <c r="F290" s="206">
        <v>0</v>
      </c>
      <c r="G290" s="206">
        <v>0</v>
      </c>
      <c r="H290" s="206">
        <v>0</v>
      </c>
    </row>
    <row r="291" spans="1:8" s="1" customFormat="1" ht="12" customHeight="1" x14ac:dyDescent="0.2">
      <c r="A291" s="203" t="s">
        <v>243</v>
      </c>
      <c r="B291" s="206">
        <v>0</v>
      </c>
      <c r="C291" s="206">
        <v>0</v>
      </c>
      <c r="D291" s="206">
        <v>0</v>
      </c>
      <c r="E291" s="206">
        <v>0</v>
      </c>
      <c r="F291" s="206">
        <v>0</v>
      </c>
      <c r="G291" s="206">
        <v>0</v>
      </c>
      <c r="H291" s="206">
        <v>0</v>
      </c>
    </row>
    <row r="292" spans="1:8" s="1" customFormat="1" ht="12" customHeight="1" x14ac:dyDescent="0.2">
      <c r="A292" s="203" t="s">
        <v>244</v>
      </c>
      <c r="B292" s="206">
        <v>0</v>
      </c>
      <c r="C292" s="206">
        <v>0</v>
      </c>
      <c r="D292" s="206">
        <v>0</v>
      </c>
      <c r="E292" s="206">
        <v>0</v>
      </c>
      <c r="F292" s="206">
        <v>0</v>
      </c>
      <c r="G292" s="206">
        <v>0</v>
      </c>
      <c r="H292" s="206">
        <v>0</v>
      </c>
    </row>
    <row r="293" spans="1:8" s="1" customFormat="1" ht="12" customHeight="1" x14ac:dyDescent="0.2">
      <c r="A293" s="203" t="s">
        <v>245</v>
      </c>
      <c r="B293" s="196">
        <v>467625</v>
      </c>
      <c r="C293" s="196">
        <v>467625</v>
      </c>
      <c r="D293" s="196">
        <v>456500</v>
      </c>
      <c r="E293" s="206">
        <v>11125</v>
      </c>
      <c r="F293" s="206">
        <v>0</v>
      </c>
      <c r="G293" s="206">
        <v>0</v>
      </c>
      <c r="H293" s="206">
        <v>0</v>
      </c>
    </row>
    <row r="294" spans="1:8" s="1" customFormat="1" ht="12" customHeight="1" x14ac:dyDescent="0.2">
      <c r="A294" s="203" t="s">
        <v>246</v>
      </c>
      <c r="B294" s="206">
        <v>0</v>
      </c>
      <c r="C294" s="206">
        <v>0</v>
      </c>
      <c r="D294" s="206">
        <v>0</v>
      </c>
      <c r="E294" s="206">
        <v>0</v>
      </c>
      <c r="F294" s="206">
        <v>0</v>
      </c>
      <c r="G294" s="206">
        <v>0</v>
      </c>
      <c r="H294" s="206">
        <v>0</v>
      </c>
    </row>
    <row r="295" spans="1:8" s="1" customFormat="1" ht="12" customHeight="1" x14ac:dyDescent="0.2">
      <c r="A295" s="203" t="s">
        <v>247</v>
      </c>
      <c r="B295" s="206">
        <v>50000</v>
      </c>
      <c r="C295" s="206">
        <v>50000</v>
      </c>
      <c r="D295" s="206">
        <v>50000</v>
      </c>
      <c r="E295" s="206">
        <v>0</v>
      </c>
      <c r="F295" s="206">
        <v>0</v>
      </c>
      <c r="G295" s="206">
        <v>0</v>
      </c>
      <c r="H295" s="206">
        <v>0</v>
      </c>
    </row>
    <row r="296" spans="1:8" s="1" customFormat="1" ht="12" customHeight="1" x14ac:dyDescent="0.2">
      <c r="A296" s="203" t="s">
        <v>248</v>
      </c>
      <c r="B296" s="196">
        <v>720359</v>
      </c>
      <c r="C296" s="196">
        <v>720359</v>
      </c>
      <c r="D296" s="196">
        <v>669119</v>
      </c>
      <c r="E296" s="206">
        <v>0</v>
      </c>
      <c r="F296" s="206">
        <v>0</v>
      </c>
      <c r="G296" s="206">
        <v>0</v>
      </c>
      <c r="H296" s="196">
        <v>51240</v>
      </c>
    </row>
    <row r="297" spans="1:8" s="1" customFormat="1" ht="12" customHeight="1" x14ac:dyDescent="0.2">
      <c r="A297" s="203" t="s">
        <v>249</v>
      </c>
      <c r="B297" s="196">
        <v>4045525</v>
      </c>
      <c r="C297" s="196">
        <v>2680745</v>
      </c>
      <c r="D297" s="196">
        <v>2680745</v>
      </c>
      <c r="E297" s="206">
        <v>0</v>
      </c>
      <c r="F297" s="206">
        <v>0</v>
      </c>
      <c r="G297" s="206">
        <v>0</v>
      </c>
      <c r="H297" s="206">
        <v>0</v>
      </c>
    </row>
    <row r="298" spans="1:8" s="1" customFormat="1" ht="12" customHeight="1" x14ac:dyDescent="0.2">
      <c r="A298" s="203" t="s">
        <v>250</v>
      </c>
      <c r="B298" s="196">
        <v>1072766</v>
      </c>
      <c r="C298" s="196">
        <v>759382</v>
      </c>
      <c r="D298" s="196">
        <v>227065</v>
      </c>
      <c r="E298" s="206">
        <v>102317</v>
      </c>
      <c r="F298" s="206">
        <v>130000</v>
      </c>
      <c r="G298" s="206">
        <v>0</v>
      </c>
      <c r="H298" s="206">
        <v>300000</v>
      </c>
    </row>
    <row r="299" spans="1:8" ht="15" customHeight="1" x14ac:dyDescent="0.25">
      <c r="A299" s="325" t="s">
        <v>53</v>
      </c>
      <c r="B299" s="325"/>
      <c r="C299" s="325"/>
      <c r="D299" s="325"/>
      <c r="E299" s="325"/>
      <c r="F299" s="325"/>
      <c r="G299" s="325"/>
      <c r="H299" s="325"/>
    </row>
    <row r="300" spans="1:8" ht="15" customHeight="1" x14ac:dyDescent="0.25">
      <c r="A300" s="325" t="s">
        <v>13</v>
      </c>
      <c r="B300" s="325"/>
      <c r="C300" s="325"/>
      <c r="D300" s="325"/>
      <c r="E300" s="325"/>
      <c r="F300" s="325"/>
      <c r="G300" s="325"/>
      <c r="H300" s="325"/>
    </row>
    <row r="301" spans="1:8" ht="15" customHeight="1" x14ac:dyDescent="0.25">
      <c r="A301" s="325" t="s">
        <v>17</v>
      </c>
      <c r="B301" s="325"/>
      <c r="C301" s="325"/>
      <c r="D301" s="325"/>
      <c r="E301" s="325"/>
      <c r="F301" s="325"/>
      <c r="G301" s="325"/>
      <c r="H301" s="325"/>
    </row>
    <row r="302" spans="1:8" ht="15" customHeight="1" x14ac:dyDescent="0.25">
      <c r="A302" s="16"/>
      <c r="B302" s="16"/>
      <c r="C302" s="16"/>
      <c r="D302" s="16"/>
      <c r="E302" s="16"/>
      <c r="F302" s="16"/>
      <c r="G302" s="16"/>
      <c r="H302" s="16"/>
    </row>
    <row r="303" spans="1:8" ht="15" customHeight="1" x14ac:dyDescent="0.25">
      <c r="A303" s="344" t="s">
        <v>323</v>
      </c>
      <c r="B303" s="344" t="s">
        <v>74</v>
      </c>
      <c r="C303" s="344" t="s">
        <v>132</v>
      </c>
      <c r="D303" s="344"/>
      <c r="E303" s="344"/>
      <c r="F303" s="344"/>
      <c r="G303" s="344"/>
      <c r="H303" s="344"/>
    </row>
    <row r="304" spans="1:8" ht="69.75" customHeight="1" x14ac:dyDescent="0.25">
      <c r="A304" s="344"/>
      <c r="B304" s="344"/>
      <c r="C304" s="344" t="s">
        <v>129</v>
      </c>
      <c r="D304" s="344" t="s">
        <v>130</v>
      </c>
      <c r="E304" s="344" t="s">
        <v>131</v>
      </c>
      <c r="F304" s="344" t="s">
        <v>195</v>
      </c>
      <c r="G304" s="344" t="s">
        <v>196</v>
      </c>
      <c r="H304" s="344" t="s">
        <v>197</v>
      </c>
    </row>
    <row r="305" spans="1:8" s="1" customFormat="1" ht="12" customHeight="1" x14ac:dyDescent="0.2">
      <c r="A305" s="344"/>
      <c r="B305" s="344"/>
      <c r="C305" s="344"/>
      <c r="D305" s="344"/>
      <c r="E305" s="344"/>
      <c r="F305" s="344"/>
      <c r="G305" s="344"/>
      <c r="H305" s="344"/>
    </row>
    <row r="306" spans="1:8" s="3" customFormat="1" ht="12" customHeight="1" x14ac:dyDescent="0.2">
      <c r="A306" s="191" t="s">
        <v>211</v>
      </c>
      <c r="B306" s="235">
        <v>14022480</v>
      </c>
      <c r="C306" s="235">
        <v>11522367</v>
      </c>
      <c r="D306" s="235">
        <v>11337504</v>
      </c>
      <c r="E306" s="268">
        <v>0</v>
      </c>
      <c r="F306" s="268">
        <v>0</v>
      </c>
      <c r="G306" s="235">
        <v>134863</v>
      </c>
      <c r="H306" s="235">
        <v>50000</v>
      </c>
    </row>
    <row r="307" spans="1:8" s="1" customFormat="1" ht="12" customHeight="1" x14ac:dyDescent="0.2">
      <c r="A307" s="189" t="s">
        <v>235</v>
      </c>
      <c r="B307" s="196">
        <v>7876357</v>
      </c>
      <c r="C307" s="196">
        <v>6031244</v>
      </c>
      <c r="D307" s="196">
        <v>5981244</v>
      </c>
      <c r="E307" s="196">
        <v>0</v>
      </c>
      <c r="F307" s="206">
        <v>0</v>
      </c>
      <c r="G307" s="206">
        <v>0</v>
      </c>
      <c r="H307" s="206">
        <v>50000</v>
      </c>
    </row>
    <row r="308" spans="1:8" s="1" customFormat="1" ht="12" customHeight="1" x14ac:dyDescent="0.2">
      <c r="A308" s="189" t="s">
        <v>236</v>
      </c>
      <c r="B308" s="196">
        <v>1081518</v>
      </c>
      <c r="C308" s="196">
        <v>886518</v>
      </c>
      <c r="D308" s="196">
        <v>886518</v>
      </c>
      <c r="E308" s="196">
        <v>0</v>
      </c>
      <c r="F308" s="206">
        <v>0</v>
      </c>
      <c r="G308" s="206">
        <v>0</v>
      </c>
      <c r="H308" s="206">
        <v>0</v>
      </c>
    </row>
    <row r="309" spans="1:8" s="1" customFormat="1" ht="12" customHeight="1" x14ac:dyDescent="0.2">
      <c r="A309" s="203" t="s">
        <v>237</v>
      </c>
      <c r="B309" s="196">
        <v>830909</v>
      </c>
      <c r="C309" s="196">
        <v>770909</v>
      </c>
      <c r="D309" s="196">
        <v>770909</v>
      </c>
      <c r="E309" s="196">
        <v>0</v>
      </c>
      <c r="F309" s="206">
        <v>0</v>
      </c>
      <c r="G309" s="206">
        <v>0</v>
      </c>
      <c r="H309" s="196">
        <v>0</v>
      </c>
    </row>
    <row r="310" spans="1:8" s="1" customFormat="1" ht="12" customHeight="1" x14ac:dyDescent="0.2">
      <c r="A310" s="203" t="s">
        <v>238</v>
      </c>
      <c r="B310" s="196">
        <v>1375778</v>
      </c>
      <c r="C310" s="196">
        <v>1242778</v>
      </c>
      <c r="D310" s="196">
        <v>1242778</v>
      </c>
      <c r="E310" s="196">
        <v>0</v>
      </c>
      <c r="F310" s="206">
        <v>0</v>
      </c>
      <c r="G310" s="206">
        <v>0</v>
      </c>
      <c r="H310" s="196">
        <v>0</v>
      </c>
    </row>
    <row r="311" spans="1:8" s="1" customFormat="1" ht="12" customHeight="1" x14ac:dyDescent="0.2">
      <c r="A311" s="203" t="s">
        <v>239</v>
      </c>
      <c r="B311" s="196">
        <v>22927</v>
      </c>
      <c r="C311" s="196">
        <v>22927</v>
      </c>
      <c r="D311" s="196">
        <v>22927</v>
      </c>
      <c r="E311" s="196">
        <v>0</v>
      </c>
      <c r="F311" s="206">
        <v>0</v>
      </c>
      <c r="G311" s="206">
        <v>0</v>
      </c>
      <c r="H311" s="206">
        <v>0</v>
      </c>
    </row>
    <row r="312" spans="1:8" s="1" customFormat="1" ht="12" customHeight="1" x14ac:dyDescent="0.2">
      <c r="A312" s="203" t="s">
        <v>240</v>
      </c>
      <c r="B312" s="206">
        <v>134863</v>
      </c>
      <c r="C312" s="206">
        <v>134863</v>
      </c>
      <c r="D312" s="206">
        <v>0</v>
      </c>
      <c r="E312" s="206">
        <v>0</v>
      </c>
      <c r="F312" s="206">
        <v>0</v>
      </c>
      <c r="G312" s="206">
        <v>134863</v>
      </c>
      <c r="H312" s="206">
        <v>0</v>
      </c>
    </row>
    <row r="313" spans="1:8" s="1" customFormat="1" ht="12" customHeight="1" x14ac:dyDescent="0.2">
      <c r="A313" s="203" t="s">
        <v>241</v>
      </c>
      <c r="B313" s="196">
        <v>0</v>
      </c>
      <c r="C313" s="196">
        <v>0</v>
      </c>
      <c r="D313" s="196">
        <v>0</v>
      </c>
      <c r="E313" s="206">
        <v>0</v>
      </c>
      <c r="F313" s="206">
        <v>0</v>
      </c>
      <c r="G313" s="206">
        <v>0</v>
      </c>
      <c r="H313" s="206">
        <v>0</v>
      </c>
    </row>
    <row r="314" spans="1:8" s="1" customFormat="1" ht="12" customHeight="1" x14ac:dyDescent="0.2">
      <c r="A314" s="203" t="s">
        <v>242</v>
      </c>
      <c r="B314" s="206">
        <v>0</v>
      </c>
      <c r="C314" s="206">
        <v>0</v>
      </c>
      <c r="D314" s="206">
        <v>0</v>
      </c>
      <c r="E314" s="206">
        <v>0</v>
      </c>
      <c r="F314" s="206">
        <v>0</v>
      </c>
      <c r="G314" s="206">
        <v>0</v>
      </c>
      <c r="H314" s="206">
        <v>0</v>
      </c>
    </row>
    <row r="315" spans="1:8" s="1" customFormat="1" ht="12" customHeight="1" x14ac:dyDescent="0.2">
      <c r="A315" s="203" t="s">
        <v>243</v>
      </c>
      <c r="B315" s="206">
        <v>0</v>
      </c>
      <c r="C315" s="206">
        <v>0</v>
      </c>
      <c r="D315" s="206">
        <v>0</v>
      </c>
      <c r="E315" s="206">
        <v>0</v>
      </c>
      <c r="F315" s="206">
        <v>0</v>
      </c>
      <c r="G315" s="206">
        <v>0</v>
      </c>
      <c r="H315" s="206">
        <v>0</v>
      </c>
    </row>
    <row r="316" spans="1:8" s="1" customFormat="1" ht="12" customHeight="1" x14ac:dyDescent="0.2">
      <c r="A316" s="203" t="s">
        <v>244</v>
      </c>
      <c r="B316" s="206">
        <v>0</v>
      </c>
      <c r="C316" s="206">
        <v>0</v>
      </c>
      <c r="D316" s="206">
        <v>0</v>
      </c>
      <c r="E316" s="206">
        <v>0</v>
      </c>
      <c r="F316" s="206">
        <v>0</v>
      </c>
      <c r="G316" s="206">
        <v>0</v>
      </c>
      <c r="H316" s="206">
        <v>0</v>
      </c>
    </row>
    <row r="317" spans="1:8" s="1" customFormat="1" ht="12" customHeight="1" x14ac:dyDescent="0.2">
      <c r="A317" s="203" t="s">
        <v>245</v>
      </c>
      <c r="B317" s="196">
        <v>0</v>
      </c>
      <c r="C317" s="196">
        <v>0</v>
      </c>
      <c r="D317" s="196">
        <v>0</v>
      </c>
      <c r="E317" s="206">
        <v>0</v>
      </c>
      <c r="F317" s="206">
        <v>0</v>
      </c>
      <c r="G317" s="206">
        <v>0</v>
      </c>
      <c r="H317" s="206">
        <v>0</v>
      </c>
    </row>
    <row r="318" spans="1:8" s="1" customFormat="1" ht="12" customHeight="1" x14ac:dyDescent="0.2">
      <c r="A318" s="203" t="s">
        <v>246</v>
      </c>
      <c r="B318" s="206">
        <v>0</v>
      </c>
      <c r="C318" s="206">
        <v>0</v>
      </c>
      <c r="D318" s="206">
        <v>0</v>
      </c>
      <c r="E318" s="206">
        <v>0</v>
      </c>
      <c r="F318" s="206">
        <v>0</v>
      </c>
      <c r="G318" s="206">
        <v>0</v>
      </c>
      <c r="H318" s="206">
        <v>0</v>
      </c>
    </row>
    <row r="319" spans="1:8" s="1" customFormat="1" ht="12" customHeight="1" x14ac:dyDescent="0.2">
      <c r="A319" s="203" t="s">
        <v>247</v>
      </c>
      <c r="B319" s="206">
        <v>0</v>
      </c>
      <c r="C319" s="206">
        <v>0</v>
      </c>
      <c r="D319" s="206">
        <v>0</v>
      </c>
      <c r="E319" s="206">
        <v>0</v>
      </c>
      <c r="F319" s="206">
        <v>0</v>
      </c>
      <c r="G319" s="206">
        <v>0</v>
      </c>
      <c r="H319" s="206">
        <v>0</v>
      </c>
    </row>
    <row r="320" spans="1:8" s="1" customFormat="1" ht="12" customHeight="1" x14ac:dyDescent="0.2">
      <c r="A320" s="203" t="s">
        <v>248</v>
      </c>
      <c r="B320" s="196">
        <v>15000</v>
      </c>
      <c r="C320" s="196">
        <v>15000</v>
      </c>
      <c r="D320" s="196">
        <v>15000</v>
      </c>
      <c r="E320" s="206">
        <v>0</v>
      </c>
      <c r="F320" s="206">
        <v>0</v>
      </c>
      <c r="G320" s="206">
        <v>0</v>
      </c>
      <c r="H320" s="196">
        <v>0</v>
      </c>
    </row>
    <row r="321" spans="1:8" s="1" customFormat="1" ht="12" customHeight="1" x14ac:dyDescent="0.2">
      <c r="A321" s="203" t="s">
        <v>249</v>
      </c>
      <c r="B321" s="196">
        <v>2443889</v>
      </c>
      <c r="C321" s="196">
        <v>2176889</v>
      </c>
      <c r="D321" s="196">
        <v>2176889</v>
      </c>
      <c r="E321" s="206">
        <v>0</v>
      </c>
      <c r="F321" s="206">
        <v>0</v>
      </c>
      <c r="G321" s="206">
        <v>0</v>
      </c>
      <c r="H321" s="206">
        <v>0</v>
      </c>
    </row>
    <row r="322" spans="1:8" s="1" customFormat="1" ht="12" customHeight="1" x14ac:dyDescent="0.2">
      <c r="A322" s="203" t="s">
        <v>250</v>
      </c>
      <c r="B322" s="196">
        <v>241239</v>
      </c>
      <c r="C322" s="196">
        <v>241239</v>
      </c>
      <c r="D322" s="196">
        <v>241239</v>
      </c>
      <c r="E322" s="206">
        <v>0</v>
      </c>
      <c r="F322" s="206">
        <v>0</v>
      </c>
      <c r="G322" s="206">
        <v>0</v>
      </c>
      <c r="H322" s="206">
        <v>0</v>
      </c>
    </row>
    <row r="323" spans="1:8" s="1" customFormat="1" ht="12" customHeight="1" x14ac:dyDescent="0.2">
      <c r="A323" s="203"/>
      <c r="B323" s="196"/>
      <c r="C323" s="196"/>
      <c r="D323" s="196"/>
      <c r="E323" s="196"/>
      <c r="F323" s="196"/>
      <c r="G323" s="196"/>
      <c r="H323" s="196"/>
    </row>
    <row r="324" spans="1:8" s="3" customFormat="1" ht="12" customHeight="1" x14ac:dyDescent="0.2">
      <c r="A324" s="202" t="s">
        <v>212</v>
      </c>
      <c r="B324" s="235">
        <v>23169109</v>
      </c>
      <c r="C324" s="235">
        <v>20724041</v>
      </c>
      <c r="D324" s="235">
        <v>20034650</v>
      </c>
      <c r="E324" s="268">
        <v>109440</v>
      </c>
      <c r="F324" s="235">
        <v>143380</v>
      </c>
      <c r="G324" s="235">
        <v>208000</v>
      </c>
      <c r="H324" s="235">
        <v>228571</v>
      </c>
    </row>
    <row r="325" spans="1:8" s="1" customFormat="1" ht="12" customHeight="1" x14ac:dyDescent="0.2">
      <c r="A325" s="203" t="s">
        <v>235</v>
      </c>
      <c r="B325" s="196">
        <v>4536377</v>
      </c>
      <c r="C325" s="196">
        <v>3269832</v>
      </c>
      <c r="D325" s="196">
        <v>3228152</v>
      </c>
      <c r="E325" s="196">
        <v>0</v>
      </c>
      <c r="F325" s="206">
        <v>41680</v>
      </c>
      <c r="G325" s="206">
        <v>0</v>
      </c>
      <c r="H325" s="206">
        <v>0</v>
      </c>
    </row>
    <row r="326" spans="1:8" s="1" customFormat="1" ht="12" customHeight="1" x14ac:dyDescent="0.2">
      <c r="A326" s="203" t="s">
        <v>236</v>
      </c>
      <c r="B326" s="196">
        <v>454377</v>
      </c>
      <c r="C326" s="196">
        <v>399377</v>
      </c>
      <c r="D326" s="196">
        <v>399377</v>
      </c>
      <c r="E326" s="196">
        <v>0</v>
      </c>
      <c r="F326" s="206">
        <v>0</v>
      </c>
      <c r="G326" s="206">
        <v>0</v>
      </c>
      <c r="H326" s="206">
        <v>0</v>
      </c>
    </row>
    <row r="327" spans="1:8" s="1" customFormat="1" ht="12" customHeight="1" x14ac:dyDescent="0.2">
      <c r="A327" s="203" t="s">
        <v>237</v>
      </c>
      <c r="B327" s="196">
        <v>14017292</v>
      </c>
      <c r="C327" s="196">
        <v>13888292</v>
      </c>
      <c r="D327" s="196">
        <v>13888292</v>
      </c>
      <c r="E327" s="196">
        <v>0</v>
      </c>
      <c r="F327" s="206">
        <v>0</v>
      </c>
      <c r="G327" s="206">
        <v>0</v>
      </c>
      <c r="H327" s="196">
        <v>0</v>
      </c>
    </row>
    <row r="328" spans="1:8" s="1" customFormat="1" ht="12" customHeight="1" x14ac:dyDescent="0.2">
      <c r="A328" s="189" t="s">
        <v>238</v>
      </c>
      <c r="B328" s="196">
        <v>2103810</v>
      </c>
      <c r="C328" s="196">
        <v>1820060</v>
      </c>
      <c r="D328" s="196">
        <v>1510360</v>
      </c>
      <c r="E328" s="196">
        <v>0</v>
      </c>
      <c r="F328" s="206">
        <v>101700</v>
      </c>
      <c r="G328" s="206">
        <v>208000</v>
      </c>
      <c r="H328" s="196">
        <v>0</v>
      </c>
    </row>
    <row r="329" spans="1:8" s="1" customFormat="1" ht="12" customHeight="1" x14ac:dyDescent="0.2">
      <c r="A329" s="189" t="s">
        <v>239</v>
      </c>
      <c r="B329" s="196">
        <v>19200</v>
      </c>
      <c r="C329" s="196">
        <v>19200</v>
      </c>
      <c r="D329" s="196">
        <v>19200</v>
      </c>
      <c r="E329" s="196">
        <v>0</v>
      </c>
      <c r="F329" s="206">
        <v>0</v>
      </c>
      <c r="G329" s="206">
        <v>0</v>
      </c>
      <c r="H329" s="206">
        <v>0</v>
      </c>
    </row>
    <row r="330" spans="1:8" s="1" customFormat="1" ht="12" customHeight="1" x14ac:dyDescent="0.2">
      <c r="A330" s="189" t="s">
        <v>240</v>
      </c>
      <c r="B330" s="206">
        <v>0</v>
      </c>
      <c r="C330" s="206">
        <v>0</v>
      </c>
      <c r="D330" s="206">
        <v>0</v>
      </c>
      <c r="E330" s="206">
        <v>0</v>
      </c>
      <c r="F330" s="206">
        <v>0</v>
      </c>
      <c r="G330" s="206">
        <v>0</v>
      </c>
      <c r="H330" s="206">
        <v>0</v>
      </c>
    </row>
    <row r="331" spans="1:8" s="1" customFormat="1" ht="12" customHeight="1" x14ac:dyDescent="0.2">
      <c r="A331" s="203" t="s">
        <v>241</v>
      </c>
      <c r="B331" s="196">
        <v>228571</v>
      </c>
      <c r="C331" s="196">
        <v>228571</v>
      </c>
      <c r="D331" s="196">
        <v>0</v>
      </c>
      <c r="E331" s="206">
        <v>0</v>
      </c>
      <c r="F331" s="206">
        <v>0</v>
      </c>
      <c r="G331" s="206">
        <v>0</v>
      </c>
      <c r="H331" s="206">
        <v>228571</v>
      </c>
    </row>
    <row r="332" spans="1:8" s="1" customFormat="1" ht="12" customHeight="1" x14ac:dyDescent="0.2">
      <c r="A332" s="203" t="s">
        <v>242</v>
      </c>
      <c r="B332" s="206">
        <v>0</v>
      </c>
      <c r="C332" s="206">
        <v>0</v>
      </c>
      <c r="D332" s="206">
        <v>0</v>
      </c>
      <c r="E332" s="206">
        <v>0</v>
      </c>
      <c r="F332" s="206">
        <v>0</v>
      </c>
      <c r="G332" s="206">
        <v>0</v>
      </c>
      <c r="H332" s="206">
        <v>0</v>
      </c>
    </row>
    <row r="333" spans="1:8" s="1" customFormat="1" ht="12" customHeight="1" x14ac:dyDescent="0.2">
      <c r="A333" s="203" t="s">
        <v>243</v>
      </c>
      <c r="B333" s="206">
        <v>0</v>
      </c>
      <c r="C333" s="206">
        <v>0</v>
      </c>
      <c r="D333" s="206">
        <v>0</v>
      </c>
      <c r="E333" s="206">
        <v>0</v>
      </c>
      <c r="F333" s="206">
        <v>0</v>
      </c>
      <c r="G333" s="206">
        <v>0</v>
      </c>
      <c r="H333" s="206">
        <v>0</v>
      </c>
    </row>
    <row r="334" spans="1:8" s="1" customFormat="1" ht="12" customHeight="1" x14ac:dyDescent="0.2">
      <c r="A334" s="203" t="s">
        <v>244</v>
      </c>
      <c r="B334" s="206">
        <v>646073</v>
      </c>
      <c r="C334" s="206">
        <v>82500</v>
      </c>
      <c r="D334" s="206">
        <v>82500</v>
      </c>
      <c r="E334" s="206">
        <v>0</v>
      </c>
      <c r="F334" s="206">
        <v>0</v>
      </c>
      <c r="G334" s="206">
        <v>0</v>
      </c>
      <c r="H334" s="206">
        <v>0</v>
      </c>
    </row>
    <row r="335" spans="1:8" s="1" customFormat="1" ht="12" customHeight="1" x14ac:dyDescent="0.2">
      <c r="A335" s="203" t="s">
        <v>245</v>
      </c>
      <c r="B335" s="196">
        <v>0</v>
      </c>
      <c r="C335" s="196">
        <v>0</v>
      </c>
      <c r="D335" s="196">
        <v>0</v>
      </c>
      <c r="E335" s="206">
        <v>0</v>
      </c>
      <c r="F335" s="206">
        <v>0</v>
      </c>
      <c r="G335" s="206">
        <v>0</v>
      </c>
      <c r="H335" s="206">
        <v>0</v>
      </c>
    </row>
    <row r="336" spans="1:8" s="1" customFormat="1" ht="12" customHeight="1" x14ac:dyDescent="0.2">
      <c r="A336" s="203" t="s">
        <v>246</v>
      </c>
      <c r="B336" s="206">
        <v>0</v>
      </c>
      <c r="C336" s="206">
        <v>0</v>
      </c>
      <c r="D336" s="206">
        <v>0</v>
      </c>
      <c r="E336" s="206">
        <v>0</v>
      </c>
      <c r="F336" s="206">
        <v>0</v>
      </c>
      <c r="G336" s="206">
        <v>0</v>
      </c>
      <c r="H336" s="206">
        <v>0</v>
      </c>
    </row>
    <row r="337" spans="1:8" s="1" customFormat="1" ht="12" customHeight="1" x14ac:dyDescent="0.2">
      <c r="A337" s="203" t="s">
        <v>247</v>
      </c>
      <c r="B337" s="206">
        <v>0</v>
      </c>
      <c r="C337" s="206">
        <v>0</v>
      </c>
      <c r="D337" s="206">
        <v>0</v>
      </c>
      <c r="E337" s="206">
        <v>0</v>
      </c>
      <c r="F337" s="206">
        <v>0</v>
      </c>
      <c r="G337" s="206">
        <v>0</v>
      </c>
      <c r="H337" s="206">
        <v>0</v>
      </c>
    </row>
    <row r="338" spans="1:8" s="1" customFormat="1" ht="12" customHeight="1" x14ac:dyDescent="0.2">
      <c r="A338" s="203" t="s">
        <v>248</v>
      </c>
      <c r="B338" s="196">
        <v>200580</v>
      </c>
      <c r="C338" s="196">
        <v>200580</v>
      </c>
      <c r="D338" s="196">
        <v>200580</v>
      </c>
      <c r="E338" s="206">
        <v>0</v>
      </c>
      <c r="F338" s="206">
        <v>0</v>
      </c>
      <c r="G338" s="206">
        <v>0</v>
      </c>
      <c r="H338" s="196">
        <v>0</v>
      </c>
    </row>
    <row r="339" spans="1:8" s="1" customFormat="1" ht="12" customHeight="1" x14ac:dyDescent="0.2">
      <c r="A339" s="203" t="s">
        <v>249</v>
      </c>
      <c r="B339" s="196">
        <v>211200</v>
      </c>
      <c r="C339" s="196">
        <v>174000</v>
      </c>
      <c r="D339" s="196">
        <v>174000</v>
      </c>
      <c r="E339" s="206">
        <v>0</v>
      </c>
      <c r="F339" s="206">
        <v>0</v>
      </c>
      <c r="G339" s="206">
        <v>0</v>
      </c>
      <c r="H339" s="206">
        <v>0</v>
      </c>
    </row>
    <row r="340" spans="1:8" s="1" customFormat="1" ht="12" customHeight="1" x14ac:dyDescent="0.2">
      <c r="A340" s="203" t="s">
        <v>250</v>
      </c>
      <c r="B340" s="196">
        <v>751629</v>
      </c>
      <c r="C340" s="196">
        <v>641629</v>
      </c>
      <c r="D340" s="196">
        <v>532189</v>
      </c>
      <c r="E340" s="206">
        <v>109440</v>
      </c>
      <c r="F340" s="206">
        <v>0</v>
      </c>
      <c r="G340" s="206">
        <v>0</v>
      </c>
      <c r="H340" s="206">
        <v>0</v>
      </c>
    </row>
    <row r="341" spans="1:8" ht="15" customHeight="1" x14ac:dyDescent="0.25">
      <c r="A341" s="325" t="s">
        <v>53</v>
      </c>
      <c r="B341" s="325"/>
      <c r="C341" s="325"/>
      <c r="D341" s="325"/>
      <c r="E341" s="325"/>
      <c r="F341" s="325"/>
      <c r="G341" s="325"/>
      <c r="H341" s="325"/>
    </row>
    <row r="342" spans="1:8" ht="15" customHeight="1" x14ac:dyDescent="0.25">
      <c r="A342" s="325" t="s">
        <v>13</v>
      </c>
      <c r="B342" s="325"/>
      <c r="C342" s="325"/>
      <c r="D342" s="325"/>
      <c r="E342" s="325"/>
      <c r="F342" s="325"/>
      <c r="G342" s="325"/>
      <c r="H342" s="325"/>
    </row>
    <row r="343" spans="1:8" ht="15" customHeight="1" x14ac:dyDescent="0.25">
      <c r="A343" s="325" t="s">
        <v>17</v>
      </c>
      <c r="B343" s="325"/>
      <c r="C343" s="325"/>
      <c r="D343" s="325"/>
      <c r="E343" s="325"/>
      <c r="F343" s="325"/>
      <c r="G343" s="325"/>
      <c r="H343" s="325"/>
    </row>
    <row r="344" spans="1:8" ht="15" customHeight="1" x14ac:dyDescent="0.25">
      <c r="A344" s="16"/>
      <c r="B344" s="16"/>
      <c r="C344" s="16"/>
      <c r="D344" s="16"/>
      <c r="E344" s="16"/>
      <c r="F344" s="16"/>
      <c r="G344" s="16"/>
      <c r="H344" s="16"/>
    </row>
    <row r="345" spans="1:8" ht="15" customHeight="1" x14ac:dyDescent="0.25">
      <c r="A345" s="344" t="s">
        <v>323</v>
      </c>
      <c r="B345" s="344" t="s">
        <v>74</v>
      </c>
      <c r="C345" s="344" t="s">
        <v>132</v>
      </c>
      <c r="D345" s="344"/>
      <c r="E345" s="344"/>
      <c r="F345" s="344"/>
      <c r="G345" s="344"/>
      <c r="H345" s="344"/>
    </row>
    <row r="346" spans="1:8" ht="69.75" customHeight="1" x14ac:dyDescent="0.25">
      <c r="A346" s="344"/>
      <c r="B346" s="344"/>
      <c r="C346" s="344" t="s">
        <v>129</v>
      </c>
      <c r="D346" s="344" t="s">
        <v>130</v>
      </c>
      <c r="E346" s="344" t="s">
        <v>131</v>
      </c>
      <c r="F346" s="344" t="s">
        <v>195</v>
      </c>
      <c r="G346" s="344" t="s">
        <v>196</v>
      </c>
      <c r="H346" s="344" t="s">
        <v>197</v>
      </c>
    </row>
    <row r="347" spans="1:8" ht="12" customHeight="1" x14ac:dyDescent="0.25">
      <c r="A347" s="344"/>
      <c r="B347" s="344"/>
      <c r="C347" s="344"/>
      <c r="D347" s="344"/>
      <c r="E347" s="344"/>
      <c r="F347" s="344"/>
      <c r="G347" s="344"/>
      <c r="H347" s="344"/>
    </row>
    <row r="348" spans="1:8" s="35" customFormat="1" ht="12" customHeight="1" x14ac:dyDescent="0.25">
      <c r="A348" s="247" t="s">
        <v>213</v>
      </c>
      <c r="B348" s="235">
        <v>5738972</v>
      </c>
      <c r="C348" s="235">
        <v>4277732</v>
      </c>
      <c r="D348" s="235">
        <v>4140094</v>
      </c>
      <c r="E348" s="235">
        <v>0</v>
      </c>
      <c r="F348" s="268">
        <v>0</v>
      </c>
      <c r="G348" s="235">
        <v>137638</v>
      </c>
      <c r="H348" s="235">
        <v>0</v>
      </c>
    </row>
    <row r="349" spans="1:8" ht="14.25" customHeight="1" x14ac:dyDescent="0.25">
      <c r="A349" s="189" t="s">
        <v>235</v>
      </c>
      <c r="B349" s="196">
        <v>2219123</v>
      </c>
      <c r="C349" s="196">
        <v>1721088</v>
      </c>
      <c r="D349" s="196">
        <v>1721088</v>
      </c>
      <c r="E349" s="196">
        <v>0</v>
      </c>
      <c r="F349" s="206">
        <v>0</v>
      </c>
      <c r="G349" s="206">
        <v>0</v>
      </c>
      <c r="H349" s="206">
        <v>0</v>
      </c>
    </row>
    <row r="350" spans="1:8" ht="12" customHeight="1" x14ac:dyDescent="0.25">
      <c r="A350" s="189" t="s">
        <v>236</v>
      </c>
      <c r="B350" s="196">
        <v>429000</v>
      </c>
      <c r="C350" s="196">
        <v>305000</v>
      </c>
      <c r="D350" s="196">
        <v>305000</v>
      </c>
      <c r="E350" s="196">
        <v>0</v>
      </c>
      <c r="F350" s="206">
        <v>0</v>
      </c>
      <c r="G350" s="206">
        <v>0</v>
      </c>
      <c r="H350" s="206">
        <v>0</v>
      </c>
    </row>
    <row r="351" spans="1:8" ht="12" customHeight="1" x14ac:dyDescent="0.25">
      <c r="A351" s="189" t="s">
        <v>237</v>
      </c>
      <c r="B351" s="196">
        <v>550047</v>
      </c>
      <c r="C351" s="196">
        <v>345547</v>
      </c>
      <c r="D351" s="196">
        <v>345547</v>
      </c>
      <c r="E351" s="196">
        <v>0</v>
      </c>
      <c r="F351" s="206">
        <v>0</v>
      </c>
      <c r="G351" s="206">
        <v>0</v>
      </c>
      <c r="H351" s="196">
        <v>0</v>
      </c>
    </row>
    <row r="352" spans="1:8" ht="12" customHeight="1" x14ac:dyDescent="0.25">
      <c r="A352" s="189" t="s">
        <v>238</v>
      </c>
      <c r="B352" s="196">
        <v>939333</v>
      </c>
      <c r="C352" s="196">
        <v>573628</v>
      </c>
      <c r="D352" s="196">
        <v>435990</v>
      </c>
      <c r="E352" s="196">
        <v>0</v>
      </c>
      <c r="F352" s="206">
        <v>0</v>
      </c>
      <c r="G352" s="206">
        <v>137638</v>
      </c>
      <c r="H352" s="196">
        <v>0</v>
      </c>
    </row>
    <row r="353" spans="1:8" ht="12" customHeight="1" x14ac:dyDescent="0.25">
      <c r="A353" s="189" t="s">
        <v>239</v>
      </c>
      <c r="B353" s="196">
        <v>0</v>
      </c>
      <c r="C353" s="196">
        <v>0</v>
      </c>
      <c r="D353" s="196">
        <v>0</v>
      </c>
      <c r="E353" s="196">
        <v>0</v>
      </c>
      <c r="F353" s="206">
        <v>0</v>
      </c>
      <c r="G353" s="206">
        <v>0</v>
      </c>
      <c r="H353" s="206">
        <v>0</v>
      </c>
    </row>
    <row r="354" spans="1:8" ht="12" customHeight="1" x14ac:dyDescent="0.25">
      <c r="A354" s="189" t="s">
        <v>240</v>
      </c>
      <c r="B354" s="206">
        <v>0</v>
      </c>
      <c r="C354" s="206">
        <v>0</v>
      </c>
      <c r="D354" s="206">
        <v>0</v>
      </c>
      <c r="E354" s="206">
        <v>0</v>
      </c>
      <c r="F354" s="206">
        <v>0</v>
      </c>
      <c r="G354" s="206">
        <v>0</v>
      </c>
      <c r="H354" s="206">
        <v>0</v>
      </c>
    </row>
    <row r="355" spans="1:8" ht="12" customHeight="1" x14ac:dyDescent="0.25">
      <c r="A355" s="189" t="s">
        <v>241</v>
      </c>
      <c r="B355" s="196">
        <v>0</v>
      </c>
      <c r="C355" s="196">
        <v>0</v>
      </c>
      <c r="D355" s="196">
        <v>0</v>
      </c>
      <c r="E355" s="206">
        <v>0</v>
      </c>
      <c r="F355" s="206">
        <v>0</v>
      </c>
      <c r="G355" s="206">
        <v>0</v>
      </c>
      <c r="H355" s="206">
        <v>0</v>
      </c>
    </row>
    <row r="356" spans="1:8" ht="12" customHeight="1" x14ac:dyDescent="0.25">
      <c r="A356" s="189" t="s">
        <v>242</v>
      </c>
      <c r="B356" s="206">
        <v>0</v>
      </c>
      <c r="C356" s="206">
        <v>0</v>
      </c>
      <c r="D356" s="206">
        <v>0</v>
      </c>
      <c r="E356" s="206">
        <v>0</v>
      </c>
      <c r="F356" s="206">
        <v>0</v>
      </c>
      <c r="G356" s="206">
        <v>0</v>
      </c>
      <c r="H356" s="206">
        <v>0</v>
      </c>
    </row>
    <row r="357" spans="1:8" ht="12" customHeight="1" x14ac:dyDescent="0.25">
      <c r="A357" s="189" t="s">
        <v>243</v>
      </c>
      <c r="B357" s="206">
        <v>0</v>
      </c>
      <c r="C357" s="206">
        <v>0</v>
      </c>
      <c r="D357" s="206">
        <v>0</v>
      </c>
      <c r="E357" s="206">
        <v>0</v>
      </c>
      <c r="F357" s="206">
        <v>0</v>
      </c>
      <c r="G357" s="206">
        <v>0</v>
      </c>
      <c r="H357" s="206">
        <v>0</v>
      </c>
    </row>
    <row r="358" spans="1:8" ht="12" customHeight="1" x14ac:dyDescent="0.25">
      <c r="A358" s="189" t="s">
        <v>244</v>
      </c>
      <c r="B358" s="206">
        <v>0</v>
      </c>
      <c r="C358" s="206">
        <v>0</v>
      </c>
      <c r="D358" s="206">
        <v>0</v>
      </c>
      <c r="E358" s="206">
        <v>0</v>
      </c>
      <c r="F358" s="206">
        <v>0</v>
      </c>
      <c r="G358" s="206">
        <v>0</v>
      </c>
      <c r="H358" s="206">
        <v>0</v>
      </c>
    </row>
    <row r="359" spans="1:8" ht="12" customHeight="1" x14ac:dyDescent="0.25">
      <c r="A359" s="189" t="s">
        <v>245</v>
      </c>
      <c r="B359" s="196">
        <v>0</v>
      </c>
      <c r="C359" s="196">
        <v>0</v>
      </c>
      <c r="D359" s="196">
        <v>0</v>
      </c>
      <c r="E359" s="206">
        <v>0</v>
      </c>
      <c r="F359" s="206">
        <v>0</v>
      </c>
      <c r="G359" s="206">
        <v>0</v>
      </c>
      <c r="H359" s="206">
        <v>0</v>
      </c>
    </row>
    <row r="360" spans="1:8" ht="12" customHeight="1" x14ac:dyDescent="0.25">
      <c r="A360" s="189" t="s">
        <v>246</v>
      </c>
      <c r="B360" s="206">
        <v>0</v>
      </c>
      <c r="C360" s="206">
        <v>0</v>
      </c>
      <c r="D360" s="206">
        <v>0</v>
      </c>
      <c r="E360" s="206">
        <v>0</v>
      </c>
      <c r="F360" s="206">
        <v>0</v>
      </c>
      <c r="G360" s="206">
        <v>0</v>
      </c>
      <c r="H360" s="206">
        <v>0</v>
      </c>
    </row>
    <row r="361" spans="1:8" ht="12" customHeight="1" x14ac:dyDescent="0.25">
      <c r="A361" s="189" t="s">
        <v>247</v>
      </c>
      <c r="B361" s="206">
        <v>0</v>
      </c>
      <c r="C361" s="206">
        <v>0</v>
      </c>
      <c r="D361" s="206">
        <v>0</v>
      </c>
      <c r="E361" s="206">
        <v>0</v>
      </c>
      <c r="F361" s="206">
        <v>0</v>
      </c>
      <c r="G361" s="206">
        <v>0</v>
      </c>
      <c r="H361" s="206">
        <v>0</v>
      </c>
    </row>
    <row r="362" spans="1:8" ht="12" customHeight="1" x14ac:dyDescent="0.25">
      <c r="A362" s="189" t="s">
        <v>248</v>
      </c>
      <c r="B362" s="196">
        <v>0</v>
      </c>
      <c r="C362" s="196">
        <v>0</v>
      </c>
      <c r="D362" s="196">
        <v>0</v>
      </c>
      <c r="E362" s="206">
        <v>0</v>
      </c>
      <c r="F362" s="206">
        <v>0</v>
      </c>
      <c r="G362" s="206">
        <v>0</v>
      </c>
      <c r="H362" s="196">
        <v>0</v>
      </c>
    </row>
    <row r="363" spans="1:8" ht="12" customHeight="1" x14ac:dyDescent="0.25">
      <c r="A363" s="189" t="s">
        <v>249</v>
      </c>
      <c r="B363" s="196">
        <v>628262</v>
      </c>
      <c r="C363" s="196">
        <v>359262</v>
      </c>
      <c r="D363" s="196">
        <v>359262</v>
      </c>
      <c r="E363" s="206">
        <v>0</v>
      </c>
      <c r="F363" s="206">
        <v>0</v>
      </c>
      <c r="G363" s="206">
        <v>0</v>
      </c>
      <c r="H363" s="206">
        <v>0</v>
      </c>
    </row>
    <row r="364" spans="1:8" ht="12" customHeight="1" x14ac:dyDescent="0.25">
      <c r="A364" s="189" t="s">
        <v>250</v>
      </c>
      <c r="B364" s="196">
        <v>973207</v>
      </c>
      <c r="C364" s="196">
        <v>973207</v>
      </c>
      <c r="D364" s="196">
        <v>973207</v>
      </c>
      <c r="E364" s="206">
        <v>0</v>
      </c>
      <c r="F364" s="206">
        <v>0</v>
      </c>
      <c r="G364" s="206">
        <v>0</v>
      </c>
      <c r="H364" s="206">
        <v>0</v>
      </c>
    </row>
    <row r="365" spans="1:8" ht="12" customHeight="1" x14ac:dyDescent="0.25">
      <c r="A365" s="189"/>
      <c r="B365" s="196"/>
      <c r="C365" s="196"/>
      <c r="D365" s="196"/>
      <c r="E365" s="196"/>
      <c r="F365" s="196"/>
      <c r="G365" s="196"/>
      <c r="H365" s="196"/>
    </row>
    <row r="366" spans="1:8" s="35" customFormat="1" ht="12" customHeight="1" x14ac:dyDescent="0.25">
      <c r="A366" s="187" t="s">
        <v>214</v>
      </c>
      <c r="B366" s="235">
        <v>491942189</v>
      </c>
      <c r="C366" s="235">
        <v>408915613</v>
      </c>
      <c r="D366" s="235">
        <v>319886464</v>
      </c>
      <c r="E366" s="235">
        <v>86903754</v>
      </c>
      <c r="F366" s="235">
        <v>634089</v>
      </c>
      <c r="G366" s="235">
        <v>0</v>
      </c>
      <c r="H366" s="235">
        <v>1491306</v>
      </c>
    </row>
    <row r="367" spans="1:8" ht="12" customHeight="1" x14ac:dyDescent="0.25">
      <c r="A367" s="189" t="s">
        <v>235</v>
      </c>
      <c r="B367" s="196">
        <v>62198184</v>
      </c>
      <c r="C367" s="196">
        <v>45765030</v>
      </c>
      <c r="D367" s="196">
        <v>44964855</v>
      </c>
      <c r="E367" s="196">
        <v>477000</v>
      </c>
      <c r="F367" s="206">
        <v>244089</v>
      </c>
      <c r="G367" s="206">
        <v>0</v>
      </c>
      <c r="H367" s="206">
        <v>79086</v>
      </c>
    </row>
    <row r="368" spans="1:8" ht="12" customHeight="1" x14ac:dyDescent="0.25">
      <c r="A368" s="189" t="s">
        <v>236</v>
      </c>
      <c r="B368" s="196">
        <v>34602911</v>
      </c>
      <c r="C368" s="196">
        <v>28804189</v>
      </c>
      <c r="D368" s="196">
        <v>27992789</v>
      </c>
      <c r="E368" s="196">
        <v>666400</v>
      </c>
      <c r="F368" s="206">
        <v>90000</v>
      </c>
      <c r="G368" s="206">
        <v>0</v>
      </c>
      <c r="H368" s="206">
        <v>55000</v>
      </c>
    </row>
    <row r="369" spans="1:8" ht="12" customHeight="1" x14ac:dyDescent="0.25">
      <c r="A369" s="189" t="s">
        <v>237</v>
      </c>
      <c r="B369" s="196">
        <v>256408985</v>
      </c>
      <c r="C369" s="196">
        <v>214221868</v>
      </c>
      <c r="D369" s="196">
        <v>161929301</v>
      </c>
      <c r="E369" s="196">
        <v>51552567</v>
      </c>
      <c r="F369" s="206">
        <v>300000</v>
      </c>
      <c r="G369" s="206">
        <v>0</v>
      </c>
      <c r="H369" s="196">
        <v>440000</v>
      </c>
    </row>
    <row r="370" spans="1:8" ht="12" customHeight="1" x14ac:dyDescent="0.25">
      <c r="A370" s="189" t="s">
        <v>238</v>
      </c>
      <c r="B370" s="196">
        <v>44417657</v>
      </c>
      <c r="C370" s="196">
        <v>40797606</v>
      </c>
      <c r="D370" s="196">
        <v>31425540</v>
      </c>
      <c r="E370" s="196">
        <v>9372066</v>
      </c>
      <c r="F370" s="206">
        <v>0</v>
      </c>
      <c r="G370" s="206">
        <v>0</v>
      </c>
      <c r="H370" s="196">
        <v>0</v>
      </c>
    </row>
    <row r="371" spans="1:8" ht="12" customHeight="1" x14ac:dyDescent="0.25">
      <c r="A371" s="189" t="s">
        <v>239</v>
      </c>
      <c r="B371" s="196">
        <v>6779298</v>
      </c>
      <c r="C371" s="196">
        <v>5949298</v>
      </c>
      <c r="D371" s="196">
        <v>4557298</v>
      </c>
      <c r="E371" s="196">
        <v>1392000</v>
      </c>
      <c r="F371" s="206">
        <v>0</v>
      </c>
      <c r="G371" s="206">
        <v>0</v>
      </c>
      <c r="H371" s="206">
        <v>0</v>
      </c>
    </row>
    <row r="372" spans="1:8" ht="12" customHeight="1" x14ac:dyDescent="0.25">
      <c r="A372" s="189" t="s">
        <v>240</v>
      </c>
      <c r="B372" s="206">
        <v>181647</v>
      </c>
      <c r="C372" s="206">
        <v>0</v>
      </c>
      <c r="D372" s="206">
        <v>0</v>
      </c>
      <c r="E372" s="206">
        <v>0</v>
      </c>
      <c r="F372" s="206">
        <v>0</v>
      </c>
      <c r="G372" s="206">
        <v>0</v>
      </c>
      <c r="H372" s="206">
        <v>0</v>
      </c>
    </row>
    <row r="373" spans="1:8" ht="12" customHeight="1" x14ac:dyDescent="0.25">
      <c r="A373" s="189" t="s">
        <v>241</v>
      </c>
      <c r="B373" s="196">
        <v>860000</v>
      </c>
      <c r="C373" s="196">
        <v>740000</v>
      </c>
      <c r="D373" s="196">
        <v>740000</v>
      </c>
      <c r="E373" s="206">
        <v>0</v>
      </c>
      <c r="F373" s="206">
        <v>0</v>
      </c>
      <c r="G373" s="206">
        <v>0</v>
      </c>
      <c r="H373" s="206">
        <v>0</v>
      </c>
    </row>
    <row r="374" spans="1:8" ht="12" customHeight="1" x14ac:dyDescent="0.25">
      <c r="A374" s="189" t="s">
        <v>242</v>
      </c>
      <c r="B374" s="206">
        <v>0</v>
      </c>
      <c r="C374" s="206">
        <v>0</v>
      </c>
      <c r="D374" s="206">
        <v>0</v>
      </c>
      <c r="E374" s="206">
        <v>0</v>
      </c>
      <c r="F374" s="206">
        <v>0</v>
      </c>
      <c r="G374" s="206">
        <v>0</v>
      </c>
      <c r="H374" s="206">
        <v>0</v>
      </c>
    </row>
    <row r="375" spans="1:8" ht="12" customHeight="1" x14ac:dyDescent="0.25">
      <c r="A375" s="189" t="s">
        <v>243</v>
      </c>
      <c r="B375" s="206">
        <v>55000</v>
      </c>
      <c r="C375" s="206">
        <v>55000</v>
      </c>
      <c r="D375" s="206">
        <v>55000</v>
      </c>
      <c r="E375" s="206">
        <v>0</v>
      </c>
      <c r="F375" s="206">
        <v>0</v>
      </c>
      <c r="G375" s="206">
        <v>0</v>
      </c>
      <c r="H375" s="206">
        <v>0</v>
      </c>
    </row>
    <row r="376" spans="1:8" ht="12" customHeight="1" x14ac:dyDescent="0.25">
      <c r="A376" s="189" t="s">
        <v>244</v>
      </c>
      <c r="B376" s="206">
        <v>0</v>
      </c>
      <c r="C376" s="206">
        <v>0</v>
      </c>
      <c r="D376" s="206">
        <v>0</v>
      </c>
      <c r="E376" s="206">
        <v>0</v>
      </c>
      <c r="F376" s="206">
        <v>0</v>
      </c>
      <c r="G376" s="206">
        <v>0</v>
      </c>
      <c r="H376" s="206">
        <v>0</v>
      </c>
    </row>
    <row r="377" spans="1:8" ht="12" customHeight="1" x14ac:dyDescent="0.25">
      <c r="A377" s="189" t="s">
        <v>245</v>
      </c>
      <c r="B377" s="196">
        <v>1089400</v>
      </c>
      <c r="C377" s="196">
        <v>206400</v>
      </c>
      <c r="D377" s="196">
        <v>206400</v>
      </c>
      <c r="E377" s="206">
        <v>0</v>
      </c>
      <c r="F377" s="206">
        <v>0</v>
      </c>
      <c r="G377" s="206">
        <v>0</v>
      </c>
      <c r="H377" s="206">
        <v>0</v>
      </c>
    </row>
    <row r="378" spans="1:8" ht="12" customHeight="1" x14ac:dyDescent="0.25">
      <c r="A378" s="189" t="s">
        <v>246</v>
      </c>
      <c r="B378" s="206">
        <v>0</v>
      </c>
      <c r="C378" s="206">
        <v>0</v>
      </c>
      <c r="D378" s="206">
        <v>0</v>
      </c>
      <c r="E378" s="206">
        <v>0</v>
      </c>
      <c r="F378" s="206">
        <v>0</v>
      </c>
      <c r="G378" s="206">
        <v>0</v>
      </c>
      <c r="H378" s="206">
        <v>0</v>
      </c>
    </row>
    <row r="379" spans="1:8" ht="12" customHeight="1" x14ac:dyDescent="0.25">
      <c r="A379" s="189" t="s">
        <v>247</v>
      </c>
      <c r="B379" s="206">
        <v>0</v>
      </c>
      <c r="C379" s="206">
        <v>0</v>
      </c>
      <c r="D379" s="206">
        <v>0</v>
      </c>
      <c r="E379" s="206">
        <v>0</v>
      </c>
      <c r="F379" s="206">
        <v>0</v>
      </c>
      <c r="G379" s="206">
        <v>0</v>
      </c>
      <c r="H379" s="206">
        <v>0</v>
      </c>
    </row>
    <row r="380" spans="1:8" ht="12" customHeight="1" x14ac:dyDescent="0.25">
      <c r="A380" s="189" t="s">
        <v>248</v>
      </c>
      <c r="B380" s="196">
        <v>1649026</v>
      </c>
      <c r="C380" s="196">
        <v>1649026</v>
      </c>
      <c r="D380" s="196">
        <v>899026</v>
      </c>
      <c r="E380" s="206">
        <v>750000</v>
      </c>
      <c r="F380" s="206">
        <v>0</v>
      </c>
      <c r="G380" s="206">
        <v>0</v>
      </c>
      <c r="H380" s="196">
        <v>0</v>
      </c>
    </row>
    <row r="381" spans="1:8" ht="12" customHeight="1" x14ac:dyDescent="0.25">
      <c r="A381" s="189" t="s">
        <v>249</v>
      </c>
      <c r="B381" s="196">
        <v>73240701</v>
      </c>
      <c r="C381" s="196">
        <v>61012785</v>
      </c>
      <c r="D381" s="196">
        <v>37517610</v>
      </c>
      <c r="E381" s="206">
        <v>22606875</v>
      </c>
      <c r="F381" s="206">
        <v>0</v>
      </c>
      <c r="G381" s="206">
        <v>0</v>
      </c>
      <c r="H381" s="206">
        <v>888300</v>
      </c>
    </row>
    <row r="382" spans="1:8" ht="12" customHeight="1" x14ac:dyDescent="0.25">
      <c r="A382" s="189" t="s">
        <v>250</v>
      </c>
      <c r="B382" s="196">
        <v>10459380</v>
      </c>
      <c r="C382" s="196">
        <v>9714411</v>
      </c>
      <c r="D382" s="196">
        <v>9598645</v>
      </c>
      <c r="E382" s="206">
        <v>86846</v>
      </c>
      <c r="F382" s="206">
        <v>0</v>
      </c>
      <c r="G382" s="206">
        <v>0</v>
      </c>
      <c r="H382" s="206">
        <v>28920</v>
      </c>
    </row>
    <row r="383" spans="1:8" ht="15" customHeight="1" x14ac:dyDescent="0.25">
      <c r="A383" s="325" t="s">
        <v>53</v>
      </c>
      <c r="B383" s="325"/>
      <c r="C383" s="325"/>
      <c r="D383" s="325"/>
      <c r="E383" s="325"/>
      <c r="F383" s="325"/>
      <c r="G383" s="325"/>
      <c r="H383" s="325"/>
    </row>
    <row r="384" spans="1:8" ht="15" customHeight="1" x14ac:dyDescent="0.25">
      <c r="A384" s="325" t="s">
        <v>13</v>
      </c>
      <c r="B384" s="325"/>
      <c r="C384" s="325"/>
      <c r="D384" s="325"/>
      <c r="E384" s="325"/>
      <c r="F384" s="325"/>
      <c r="G384" s="325"/>
      <c r="H384" s="325"/>
    </row>
    <row r="385" spans="1:8" ht="15" customHeight="1" x14ac:dyDescent="0.25">
      <c r="A385" s="325" t="s">
        <v>17</v>
      </c>
      <c r="B385" s="325"/>
      <c r="C385" s="325"/>
      <c r="D385" s="325"/>
      <c r="E385" s="325"/>
      <c r="F385" s="325"/>
      <c r="G385" s="325"/>
      <c r="H385" s="325"/>
    </row>
    <row r="386" spans="1:8" ht="15" customHeight="1" x14ac:dyDescent="0.25">
      <c r="A386" s="16"/>
      <c r="B386" s="16"/>
      <c r="C386" s="16"/>
      <c r="D386" s="16"/>
      <c r="E386" s="16"/>
      <c r="F386" s="16"/>
      <c r="G386" s="16"/>
      <c r="H386" s="16"/>
    </row>
    <row r="387" spans="1:8" ht="15" customHeight="1" x14ac:dyDescent="0.25">
      <c r="A387" s="344" t="s">
        <v>323</v>
      </c>
      <c r="B387" s="344" t="s">
        <v>74</v>
      </c>
      <c r="C387" s="344" t="s">
        <v>132</v>
      </c>
      <c r="D387" s="344"/>
      <c r="E387" s="344"/>
      <c r="F387" s="344"/>
      <c r="G387" s="344"/>
      <c r="H387" s="344"/>
    </row>
    <row r="388" spans="1:8" ht="69.75" customHeight="1" x14ac:dyDescent="0.25">
      <c r="A388" s="344"/>
      <c r="B388" s="344"/>
      <c r="C388" s="344" t="s">
        <v>129</v>
      </c>
      <c r="D388" s="344" t="s">
        <v>130</v>
      </c>
      <c r="E388" s="344" t="s">
        <v>131</v>
      </c>
      <c r="F388" s="344" t="s">
        <v>195</v>
      </c>
      <c r="G388" s="344" t="s">
        <v>196</v>
      </c>
      <c r="H388" s="344" t="s">
        <v>197</v>
      </c>
    </row>
    <row r="389" spans="1:8" ht="12" customHeight="1" x14ac:dyDescent="0.25">
      <c r="A389" s="344"/>
      <c r="B389" s="344"/>
      <c r="C389" s="344"/>
      <c r="D389" s="344"/>
      <c r="E389" s="344"/>
      <c r="F389" s="344"/>
      <c r="G389" s="344"/>
      <c r="H389" s="344"/>
    </row>
    <row r="390" spans="1:8" s="35" customFormat="1" ht="12" customHeight="1" x14ac:dyDescent="0.25">
      <c r="A390" s="191" t="s">
        <v>215</v>
      </c>
      <c r="B390" s="235">
        <v>189770222</v>
      </c>
      <c r="C390" s="235">
        <v>165688350</v>
      </c>
      <c r="D390" s="235">
        <v>154886950</v>
      </c>
      <c r="E390" s="235">
        <v>5696543</v>
      </c>
      <c r="F390" s="235">
        <v>237000</v>
      </c>
      <c r="G390" s="235">
        <v>4435500</v>
      </c>
      <c r="H390" s="235">
        <v>432357</v>
      </c>
    </row>
    <row r="391" spans="1:8" ht="12" customHeight="1" x14ac:dyDescent="0.25">
      <c r="A391" s="189" t="s">
        <v>235</v>
      </c>
      <c r="B391" s="196">
        <v>46247265</v>
      </c>
      <c r="C391" s="196">
        <v>40599040</v>
      </c>
      <c r="D391" s="196">
        <v>40063933</v>
      </c>
      <c r="E391" s="196">
        <v>201750</v>
      </c>
      <c r="F391" s="206">
        <v>147000</v>
      </c>
      <c r="G391" s="206">
        <v>0</v>
      </c>
      <c r="H391" s="206">
        <v>186357</v>
      </c>
    </row>
    <row r="392" spans="1:8" ht="12" customHeight="1" x14ac:dyDescent="0.25">
      <c r="A392" s="189" t="s">
        <v>236</v>
      </c>
      <c r="B392" s="196">
        <v>14978655</v>
      </c>
      <c r="C392" s="196">
        <v>12956055</v>
      </c>
      <c r="D392" s="196">
        <v>12881055</v>
      </c>
      <c r="E392" s="196">
        <v>75000</v>
      </c>
      <c r="F392" s="206">
        <v>0</v>
      </c>
      <c r="G392" s="206">
        <v>0</v>
      </c>
      <c r="H392" s="206">
        <v>0</v>
      </c>
    </row>
    <row r="393" spans="1:8" ht="12" customHeight="1" x14ac:dyDescent="0.25">
      <c r="A393" s="203" t="s">
        <v>237</v>
      </c>
      <c r="B393" s="196">
        <v>89467427</v>
      </c>
      <c r="C393" s="196">
        <v>78640356</v>
      </c>
      <c r="D393" s="196">
        <v>76906356</v>
      </c>
      <c r="E393" s="196">
        <v>1698000</v>
      </c>
      <c r="F393" s="206">
        <v>0</v>
      </c>
      <c r="G393" s="206">
        <v>0</v>
      </c>
      <c r="H393" s="196">
        <v>36000</v>
      </c>
    </row>
    <row r="394" spans="1:8" ht="12" customHeight="1" x14ac:dyDescent="0.25">
      <c r="A394" s="203" t="s">
        <v>238</v>
      </c>
      <c r="B394" s="196">
        <v>8383651</v>
      </c>
      <c r="C394" s="196">
        <v>7160575</v>
      </c>
      <c r="D394" s="196">
        <v>6957775</v>
      </c>
      <c r="E394" s="196">
        <v>15000</v>
      </c>
      <c r="F394" s="206">
        <v>90000</v>
      </c>
      <c r="G394" s="206">
        <v>97800</v>
      </c>
      <c r="H394" s="196">
        <v>0</v>
      </c>
    </row>
    <row r="395" spans="1:8" ht="12" customHeight="1" x14ac:dyDescent="0.25">
      <c r="A395" s="203" t="s">
        <v>239</v>
      </c>
      <c r="B395" s="196">
        <v>4179738</v>
      </c>
      <c r="C395" s="196">
        <v>2959738</v>
      </c>
      <c r="D395" s="196">
        <v>2959738</v>
      </c>
      <c r="E395" s="196">
        <v>0</v>
      </c>
      <c r="F395" s="206">
        <v>0</v>
      </c>
      <c r="G395" s="206">
        <v>0</v>
      </c>
      <c r="H395" s="206">
        <v>0</v>
      </c>
    </row>
    <row r="396" spans="1:8" ht="12" customHeight="1" x14ac:dyDescent="0.25">
      <c r="A396" s="203" t="s">
        <v>240</v>
      </c>
      <c r="B396" s="206">
        <v>1529700</v>
      </c>
      <c r="C396" s="206">
        <v>1529700</v>
      </c>
      <c r="D396" s="206">
        <v>0</v>
      </c>
      <c r="E396" s="206">
        <v>0</v>
      </c>
      <c r="F396" s="206">
        <v>0</v>
      </c>
      <c r="G396" s="206">
        <v>1379700</v>
      </c>
      <c r="H396" s="206">
        <v>150000</v>
      </c>
    </row>
    <row r="397" spans="1:8" ht="12" customHeight="1" x14ac:dyDescent="0.25">
      <c r="A397" s="203" t="s">
        <v>241</v>
      </c>
      <c r="B397" s="196">
        <v>4901093</v>
      </c>
      <c r="C397" s="196">
        <v>4901093</v>
      </c>
      <c r="D397" s="196">
        <v>1409300</v>
      </c>
      <c r="E397" s="206">
        <v>3491793</v>
      </c>
      <c r="F397" s="206">
        <v>0</v>
      </c>
      <c r="G397" s="206">
        <v>0</v>
      </c>
      <c r="H397" s="206">
        <v>0</v>
      </c>
    </row>
    <row r="398" spans="1:8" ht="12" customHeight="1" x14ac:dyDescent="0.25">
      <c r="A398" s="203" t="s">
        <v>242</v>
      </c>
      <c r="B398" s="206">
        <v>2958000</v>
      </c>
      <c r="C398" s="206">
        <v>2958000</v>
      </c>
      <c r="D398" s="206">
        <v>0</v>
      </c>
      <c r="E398" s="206">
        <v>0</v>
      </c>
      <c r="F398" s="206">
        <v>0</v>
      </c>
      <c r="G398" s="206">
        <v>2958000</v>
      </c>
      <c r="H398" s="206">
        <v>0</v>
      </c>
    </row>
    <row r="399" spans="1:8" ht="12" customHeight="1" x14ac:dyDescent="0.25">
      <c r="A399" s="203" t="s">
        <v>243</v>
      </c>
      <c r="B399" s="206">
        <v>60000</v>
      </c>
      <c r="C399" s="206">
        <v>60000</v>
      </c>
      <c r="D399" s="206">
        <v>0</v>
      </c>
      <c r="E399" s="206">
        <v>0</v>
      </c>
      <c r="F399" s="206">
        <v>0</v>
      </c>
      <c r="G399" s="206">
        <v>0</v>
      </c>
      <c r="H399" s="206">
        <v>60000</v>
      </c>
    </row>
    <row r="400" spans="1:8" ht="12" customHeight="1" x14ac:dyDescent="0.25">
      <c r="A400" s="203" t="s">
        <v>244</v>
      </c>
      <c r="B400" s="206">
        <v>400428</v>
      </c>
      <c r="C400" s="206">
        <v>400428</v>
      </c>
      <c r="D400" s="206">
        <v>400428</v>
      </c>
      <c r="E400" s="206">
        <v>0</v>
      </c>
      <c r="F400" s="206">
        <v>0</v>
      </c>
      <c r="G400" s="206">
        <v>0</v>
      </c>
      <c r="H400" s="206">
        <v>0</v>
      </c>
    </row>
    <row r="401" spans="1:8" ht="12" customHeight="1" x14ac:dyDescent="0.25">
      <c r="A401" s="203" t="s">
        <v>245</v>
      </c>
      <c r="B401" s="196">
        <v>180000</v>
      </c>
      <c r="C401" s="196">
        <v>180000</v>
      </c>
      <c r="D401" s="196">
        <v>180000</v>
      </c>
      <c r="E401" s="206">
        <v>0</v>
      </c>
      <c r="F401" s="206">
        <v>0</v>
      </c>
      <c r="G401" s="206">
        <v>0</v>
      </c>
      <c r="H401" s="206">
        <v>0</v>
      </c>
    </row>
    <row r="402" spans="1:8" ht="12" customHeight="1" x14ac:dyDescent="0.25">
      <c r="A402" s="203" t="s">
        <v>246</v>
      </c>
      <c r="B402" s="206">
        <v>0</v>
      </c>
      <c r="C402" s="206">
        <v>0</v>
      </c>
      <c r="D402" s="206">
        <v>0</v>
      </c>
      <c r="E402" s="206">
        <v>0</v>
      </c>
      <c r="F402" s="206">
        <v>0</v>
      </c>
      <c r="G402" s="206">
        <v>0</v>
      </c>
      <c r="H402" s="206">
        <v>0</v>
      </c>
    </row>
    <row r="403" spans="1:8" ht="12" customHeight="1" x14ac:dyDescent="0.25">
      <c r="A403" s="203" t="s">
        <v>247</v>
      </c>
      <c r="B403" s="206">
        <v>0</v>
      </c>
      <c r="C403" s="206">
        <v>0</v>
      </c>
      <c r="D403" s="206">
        <v>0</v>
      </c>
      <c r="E403" s="206">
        <v>0</v>
      </c>
      <c r="F403" s="206">
        <v>0</v>
      </c>
      <c r="G403" s="206">
        <v>0</v>
      </c>
      <c r="H403" s="206">
        <v>0</v>
      </c>
    </row>
    <row r="404" spans="1:8" ht="12" customHeight="1" x14ac:dyDescent="0.25">
      <c r="A404" s="203" t="s">
        <v>248</v>
      </c>
      <c r="B404" s="196">
        <v>49200</v>
      </c>
      <c r="C404" s="196">
        <v>49200</v>
      </c>
      <c r="D404" s="196">
        <v>49200</v>
      </c>
      <c r="E404" s="206">
        <v>0</v>
      </c>
      <c r="F404" s="206">
        <v>0</v>
      </c>
      <c r="G404" s="206">
        <v>0</v>
      </c>
      <c r="H404" s="196">
        <v>0</v>
      </c>
    </row>
    <row r="405" spans="1:8" ht="12" customHeight="1" x14ac:dyDescent="0.25">
      <c r="A405" s="203" t="s">
        <v>249</v>
      </c>
      <c r="B405" s="196">
        <v>11598897</v>
      </c>
      <c r="C405" s="196">
        <v>10037997</v>
      </c>
      <c r="D405" s="196">
        <v>10037997</v>
      </c>
      <c r="E405" s="206">
        <v>0</v>
      </c>
      <c r="F405" s="206">
        <v>0</v>
      </c>
      <c r="G405" s="206">
        <v>0</v>
      </c>
      <c r="H405" s="206">
        <v>0</v>
      </c>
    </row>
    <row r="406" spans="1:8" ht="12" customHeight="1" x14ac:dyDescent="0.25">
      <c r="A406" s="203" t="s">
        <v>250</v>
      </c>
      <c r="B406" s="196">
        <v>4836168</v>
      </c>
      <c r="C406" s="196">
        <v>3256168</v>
      </c>
      <c r="D406" s="196">
        <v>3041168</v>
      </c>
      <c r="E406" s="206">
        <v>215000</v>
      </c>
      <c r="F406" s="206">
        <v>0</v>
      </c>
      <c r="G406" s="206">
        <v>0</v>
      </c>
      <c r="H406" s="206">
        <v>0</v>
      </c>
    </row>
    <row r="407" spans="1:8" ht="12" customHeight="1" x14ac:dyDescent="0.25">
      <c r="A407" s="203"/>
      <c r="B407" s="196"/>
      <c r="C407" s="196"/>
      <c r="D407" s="196"/>
      <c r="E407" s="196"/>
      <c r="F407" s="196"/>
      <c r="G407" s="196"/>
      <c r="H407" s="196"/>
    </row>
    <row r="408" spans="1:8" s="35" customFormat="1" ht="12" customHeight="1" x14ac:dyDescent="0.25">
      <c r="A408" s="202" t="s">
        <v>216</v>
      </c>
      <c r="B408" s="235">
        <v>14566715</v>
      </c>
      <c r="C408" s="235">
        <v>11255360</v>
      </c>
      <c r="D408" s="235">
        <v>9507260</v>
      </c>
      <c r="E408" s="235">
        <v>1259340</v>
      </c>
      <c r="F408" s="268">
        <v>0</v>
      </c>
      <c r="G408" s="235">
        <v>0</v>
      </c>
      <c r="H408" s="235">
        <v>488760</v>
      </c>
    </row>
    <row r="409" spans="1:8" ht="12" customHeight="1" x14ac:dyDescent="0.25">
      <c r="A409" s="203" t="s">
        <v>235</v>
      </c>
      <c r="B409" s="196">
        <v>4110415</v>
      </c>
      <c r="C409" s="196">
        <v>2932261</v>
      </c>
      <c r="D409" s="196">
        <v>2902261</v>
      </c>
      <c r="E409" s="196">
        <v>30000</v>
      </c>
      <c r="F409" s="206">
        <v>0</v>
      </c>
      <c r="G409" s="206">
        <v>0</v>
      </c>
      <c r="H409" s="206">
        <v>0</v>
      </c>
    </row>
    <row r="410" spans="1:8" ht="12" customHeight="1" x14ac:dyDescent="0.25">
      <c r="A410" s="203" t="s">
        <v>236</v>
      </c>
      <c r="B410" s="196">
        <v>1566368</v>
      </c>
      <c r="C410" s="196">
        <v>1287168</v>
      </c>
      <c r="D410" s="196">
        <v>1287168</v>
      </c>
      <c r="E410" s="196">
        <v>0</v>
      </c>
      <c r="F410" s="206">
        <v>0</v>
      </c>
      <c r="G410" s="206">
        <v>0</v>
      </c>
      <c r="H410" s="206">
        <v>0</v>
      </c>
    </row>
    <row r="411" spans="1:8" ht="12" customHeight="1" x14ac:dyDescent="0.25">
      <c r="A411" s="203" t="s">
        <v>237</v>
      </c>
      <c r="B411" s="196">
        <v>2785417</v>
      </c>
      <c r="C411" s="196">
        <v>2094857</v>
      </c>
      <c r="D411" s="196">
        <v>1974857</v>
      </c>
      <c r="E411" s="196">
        <v>0</v>
      </c>
      <c r="F411" s="206">
        <v>0</v>
      </c>
      <c r="G411" s="206">
        <v>0</v>
      </c>
      <c r="H411" s="196">
        <v>120000</v>
      </c>
    </row>
    <row r="412" spans="1:8" ht="12" customHeight="1" x14ac:dyDescent="0.25">
      <c r="A412" s="189" t="s">
        <v>238</v>
      </c>
      <c r="B412" s="196">
        <v>1277750</v>
      </c>
      <c r="C412" s="196">
        <v>1255750</v>
      </c>
      <c r="D412" s="196">
        <v>895450</v>
      </c>
      <c r="E412" s="196">
        <v>291500</v>
      </c>
      <c r="F412" s="206">
        <v>0</v>
      </c>
      <c r="G412" s="206">
        <v>0</v>
      </c>
      <c r="H412" s="196">
        <v>68800</v>
      </c>
    </row>
    <row r="413" spans="1:8" ht="12" customHeight="1" x14ac:dyDescent="0.25">
      <c r="A413" s="189" t="s">
        <v>239</v>
      </c>
      <c r="B413" s="196">
        <v>1158800</v>
      </c>
      <c r="C413" s="196">
        <v>1158800</v>
      </c>
      <c r="D413" s="196">
        <v>1158800</v>
      </c>
      <c r="E413" s="196">
        <v>0</v>
      </c>
      <c r="F413" s="206">
        <v>0</v>
      </c>
      <c r="G413" s="206">
        <v>0</v>
      </c>
      <c r="H413" s="206">
        <v>0</v>
      </c>
    </row>
    <row r="414" spans="1:8" ht="12" customHeight="1" x14ac:dyDescent="0.25">
      <c r="A414" s="189" t="s">
        <v>240</v>
      </c>
      <c r="B414" s="206">
        <v>150000</v>
      </c>
      <c r="C414" s="206">
        <v>0</v>
      </c>
      <c r="D414" s="206">
        <v>0</v>
      </c>
      <c r="E414" s="206">
        <v>0</v>
      </c>
      <c r="F414" s="206">
        <v>0</v>
      </c>
      <c r="G414" s="206">
        <v>0</v>
      </c>
      <c r="H414" s="206">
        <v>0</v>
      </c>
    </row>
    <row r="415" spans="1:8" ht="12" customHeight="1" x14ac:dyDescent="0.25">
      <c r="A415" s="203" t="s">
        <v>241</v>
      </c>
      <c r="B415" s="196">
        <v>0</v>
      </c>
      <c r="C415" s="196">
        <v>0</v>
      </c>
      <c r="D415" s="196">
        <v>0</v>
      </c>
      <c r="E415" s="206">
        <v>0</v>
      </c>
      <c r="F415" s="206">
        <v>0</v>
      </c>
      <c r="G415" s="206">
        <v>0</v>
      </c>
      <c r="H415" s="206">
        <v>0</v>
      </c>
    </row>
    <row r="416" spans="1:8" ht="12" customHeight="1" x14ac:dyDescent="0.25">
      <c r="A416" s="203" t="s">
        <v>242</v>
      </c>
      <c r="B416" s="206">
        <v>0</v>
      </c>
      <c r="C416" s="206">
        <v>0</v>
      </c>
      <c r="D416" s="206">
        <v>0</v>
      </c>
      <c r="E416" s="206">
        <v>0</v>
      </c>
      <c r="F416" s="206">
        <v>0</v>
      </c>
      <c r="G416" s="206">
        <v>0</v>
      </c>
      <c r="H416" s="206">
        <v>0</v>
      </c>
    </row>
    <row r="417" spans="1:8" ht="12" customHeight="1" x14ac:dyDescent="0.25">
      <c r="A417" s="203" t="s">
        <v>243</v>
      </c>
      <c r="B417" s="206">
        <v>0</v>
      </c>
      <c r="C417" s="206">
        <v>0</v>
      </c>
      <c r="D417" s="206">
        <v>0</v>
      </c>
      <c r="E417" s="206">
        <v>0</v>
      </c>
      <c r="F417" s="206">
        <v>0</v>
      </c>
      <c r="G417" s="206">
        <v>0</v>
      </c>
      <c r="H417" s="206">
        <v>0</v>
      </c>
    </row>
    <row r="418" spans="1:8" ht="12" customHeight="1" x14ac:dyDescent="0.25">
      <c r="A418" s="203" t="s">
        <v>244</v>
      </c>
      <c r="B418" s="206">
        <v>17044</v>
      </c>
      <c r="C418" s="206">
        <v>17044</v>
      </c>
      <c r="D418" s="206">
        <v>17044</v>
      </c>
      <c r="E418" s="206">
        <v>0</v>
      </c>
      <c r="F418" s="206">
        <v>0</v>
      </c>
      <c r="G418" s="206">
        <v>0</v>
      </c>
      <c r="H418" s="206">
        <v>0</v>
      </c>
    </row>
    <row r="419" spans="1:8" ht="12" customHeight="1" x14ac:dyDescent="0.25">
      <c r="A419" s="203" t="s">
        <v>245</v>
      </c>
      <c r="B419" s="196">
        <v>937840</v>
      </c>
      <c r="C419" s="196">
        <v>937840</v>
      </c>
      <c r="D419" s="196">
        <v>0</v>
      </c>
      <c r="E419" s="206">
        <v>937840</v>
      </c>
      <c r="F419" s="206">
        <v>0</v>
      </c>
      <c r="G419" s="206">
        <v>0</v>
      </c>
      <c r="H419" s="206">
        <v>0</v>
      </c>
    </row>
    <row r="420" spans="1:8" ht="12" customHeight="1" x14ac:dyDescent="0.25">
      <c r="A420" s="203" t="s">
        <v>246</v>
      </c>
      <c r="B420" s="206">
        <v>0</v>
      </c>
      <c r="C420" s="206">
        <v>0</v>
      </c>
      <c r="D420" s="206">
        <v>0</v>
      </c>
      <c r="E420" s="206">
        <v>0</v>
      </c>
      <c r="F420" s="206">
        <v>0</v>
      </c>
      <c r="G420" s="206">
        <v>0</v>
      </c>
      <c r="H420" s="206">
        <v>0</v>
      </c>
    </row>
    <row r="421" spans="1:8" ht="12" customHeight="1" x14ac:dyDescent="0.25">
      <c r="A421" s="203" t="s">
        <v>247</v>
      </c>
      <c r="B421" s="206">
        <v>0</v>
      </c>
      <c r="C421" s="206">
        <v>0</v>
      </c>
      <c r="D421" s="206">
        <v>0</v>
      </c>
      <c r="E421" s="206">
        <v>0</v>
      </c>
      <c r="F421" s="206">
        <v>0</v>
      </c>
      <c r="G421" s="206">
        <v>0</v>
      </c>
      <c r="H421" s="206">
        <v>0</v>
      </c>
    </row>
    <row r="422" spans="1:8" ht="12" customHeight="1" x14ac:dyDescent="0.25">
      <c r="A422" s="203" t="s">
        <v>248</v>
      </c>
      <c r="B422" s="196">
        <v>269960</v>
      </c>
      <c r="C422" s="196">
        <v>269960</v>
      </c>
      <c r="D422" s="196">
        <v>30000</v>
      </c>
      <c r="E422" s="206">
        <v>0</v>
      </c>
      <c r="F422" s="206">
        <v>0</v>
      </c>
      <c r="G422" s="206">
        <v>0</v>
      </c>
      <c r="H422" s="196">
        <v>239960</v>
      </c>
    </row>
    <row r="423" spans="1:8" ht="12" customHeight="1" x14ac:dyDescent="0.25">
      <c r="A423" s="203" t="s">
        <v>249</v>
      </c>
      <c r="B423" s="196">
        <v>1829175</v>
      </c>
      <c r="C423" s="196">
        <v>907500</v>
      </c>
      <c r="D423" s="196">
        <v>847500</v>
      </c>
      <c r="E423" s="206">
        <v>0</v>
      </c>
      <c r="F423" s="206">
        <v>0</v>
      </c>
      <c r="G423" s="206">
        <v>0</v>
      </c>
      <c r="H423" s="206">
        <v>60000</v>
      </c>
    </row>
    <row r="424" spans="1:8" ht="12" customHeight="1" x14ac:dyDescent="0.25">
      <c r="A424" s="203" t="s">
        <v>250</v>
      </c>
      <c r="B424" s="196">
        <v>463946</v>
      </c>
      <c r="C424" s="196">
        <v>394180</v>
      </c>
      <c r="D424" s="196">
        <v>394180</v>
      </c>
      <c r="E424" s="206">
        <v>0</v>
      </c>
      <c r="F424" s="206">
        <v>0</v>
      </c>
      <c r="G424" s="206">
        <v>0</v>
      </c>
      <c r="H424" s="206">
        <v>0</v>
      </c>
    </row>
    <row r="425" spans="1:8" ht="15" customHeight="1" x14ac:dyDescent="0.25">
      <c r="A425" s="325" t="s">
        <v>53</v>
      </c>
      <c r="B425" s="325"/>
      <c r="C425" s="325"/>
      <c r="D425" s="325"/>
      <c r="E425" s="325"/>
      <c r="F425" s="325"/>
      <c r="G425" s="325"/>
      <c r="H425" s="325"/>
    </row>
    <row r="426" spans="1:8" ht="15" customHeight="1" x14ac:dyDescent="0.25">
      <c r="A426" s="325" t="s">
        <v>13</v>
      </c>
      <c r="B426" s="325"/>
      <c r="C426" s="325"/>
      <c r="D426" s="325"/>
      <c r="E426" s="325"/>
      <c r="F426" s="325"/>
      <c r="G426" s="325"/>
      <c r="H426" s="325"/>
    </row>
    <row r="427" spans="1:8" ht="15" customHeight="1" x14ac:dyDescent="0.25">
      <c r="A427" s="325" t="s">
        <v>17</v>
      </c>
      <c r="B427" s="325"/>
      <c r="C427" s="325"/>
      <c r="D427" s="325"/>
      <c r="E427" s="325"/>
      <c r="F427" s="325"/>
      <c r="G427" s="325"/>
      <c r="H427" s="325"/>
    </row>
    <row r="428" spans="1:8" ht="15" customHeight="1" x14ac:dyDescent="0.25">
      <c r="A428" s="16"/>
      <c r="B428" s="16"/>
      <c r="C428" s="16"/>
      <c r="D428" s="16"/>
      <c r="E428" s="16"/>
      <c r="F428" s="16"/>
      <c r="G428" s="16"/>
      <c r="H428" s="16"/>
    </row>
    <row r="429" spans="1:8" ht="15" customHeight="1" x14ac:dyDescent="0.25">
      <c r="A429" s="344" t="s">
        <v>323</v>
      </c>
      <c r="B429" s="344" t="s">
        <v>74</v>
      </c>
      <c r="C429" s="344" t="s">
        <v>132</v>
      </c>
      <c r="D429" s="344"/>
      <c r="E429" s="344"/>
      <c r="F429" s="344"/>
      <c r="G429" s="344"/>
      <c r="H429" s="344"/>
    </row>
    <row r="430" spans="1:8" ht="69.75" customHeight="1" x14ac:dyDescent="0.25">
      <c r="A430" s="344"/>
      <c r="B430" s="344"/>
      <c r="C430" s="344" t="s">
        <v>129</v>
      </c>
      <c r="D430" s="344" t="s">
        <v>130</v>
      </c>
      <c r="E430" s="344" t="s">
        <v>131</v>
      </c>
      <c r="F430" s="344" t="s">
        <v>195</v>
      </c>
      <c r="G430" s="344" t="s">
        <v>196</v>
      </c>
      <c r="H430" s="344" t="s">
        <v>197</v>
      </c>
    </row>
    <row r="431" spans="1:8" ht="12" customHeight="1" x14ac:dyDescent="0.25">
      <c r="A431" s="344"/>
      <c r="B431" s="344"/>
      <c r="C431" s="344"/>
      <c r="D431" s="344"/>
      <c r="E431" s="344"/>
      <c r="F431" s="344"/>
      <c r="G431" s="344"/>
      <c r="H431" s="344"/>
    </row>
    <row r="432" spans="1:8" s="3" customFormat="1" ht="12" customHeight="1" x14ac:dyDescent="0.2">
      <c r="A432" s="191" t="s">
        <v>217</v>
      </c>
      <c r="B432" s="267">
        <v>10598250</v>
      </c>
      <c r="C432" s="235">
        <v>10179030</v>
      </c>
      <c r="D432" s="267">
        <v>9886799</v>
      </c>
      <c r="E432" s="267">
        <v>0</v>
      </c>
      <c r="F432" s="267">
        <v>40000</v>
      </c>
      <c r="G432" s="267">
        <v>0</v>
      </c>
      <c r="H432" s="267">
        <v>252231</v>
      </c>
    </row>
    <row r="433" spans="1:8" s="1" customFormat="1" ht="12" customHeight="1" x14ac:dyDescent="0.2">
      <c r="A433" s="189" t="s">
        <v>235</v>
      </c>
      <c r="B433" s="196">
        <v>3321992</v>
      </c>
      <c r="C433" s="196">
        <v>3097772</v>
      </c>
      <c r="D433" s="196">
        <v>3057772</v>
      </c>
      <c r="E433" s="196">
        <v>0</v>
      </c>
      <c r="F433" s="206">
        <v>40000</v>
      </c>
      <c r="G433" s="206">
        <v>0</v>
      </c>
      <c r="H433" s="206">
        <v>0</v>
      </c>
    </row>
    <row r="434" spans="1:8" s="1" customFormat="1" ht="12" customHeight="1" x14ac:dyDescent="0.2">
      <c r="A434" s="189" t="s">
        <v>236</v>
      </c>
      <c r="B434" s="196">
        <v>1315351</v>
      </c>
      <c r="C434" s="196">
        <v>1315351</v>
      </c>
      <c r="D434" s="196">
        <v>1315351</v>
      </c>
      <c r="E434" s="196">
        <v>0</v>
      </c>
      <c r="F434" s="206">
        <v>0</v>
      </c>
      <c r="G434" s="206">
        <v>0</v>
      </c>
      <c r="H434" s="206">
        <v>0</v>
      </c>
    </row>
    <row r="435" spans="1:8" s="1" customFormat="1" ht="12" customHeight="1" x14ac:dyDescent="0.2">
      <c r="A435" s="203" t="s">
        <v>237</v>
      </c>
      <c r="B435" s="196">
        <v>3276160</v>
      </c>
      <c r="C435" s="196">
        <v>3276160</v>
      </c>
      <c r="D435" s="196">
        <v>3276160</v>
      </c>
      <c r="E435" s="196">
        <v>0</v>
      </c>
      <c r="F435" s="206">
        <v>0</v>
      </c>
      <c r="G435" s="206">
        <v>0</v>
      </c>
      <c r="H435" s="196">
        <v>0</v>
      </c>
    </row>
    <row r="436" spans="1:8" s="1" customFormat="1" ht="12" customHeight="1" x14ac:dyDescent="0.2">
      <c r="A436" s="203" t="s">
        <v>238</v>
      </c>
      <c r="B436" s="196">
        <v>510700</v>
      </c>
      <c r="C436" s="196">
        <v>330700</v>
      </c>
      <c r="D436" s="196">
        <v>330700</v>
      </c>
      <c r="E436" s="196">
        <v>0</v>
      </c>
      <c r="F436" s="206">
        <v>0</v>
      </c>
      <c r="G436" s="206">
        <v>0</v>
      </c>
      <c r="H436" s="196">
        <v>0</v>
      </c>
    </row>
    <row r="437" spans="1:8" s="1" customFormat="1" ht="12" customHeight="1" x14ac:dyDescent="0.2">
      <c r="A437" s="203" t="s">
        <v>239</v>
      </c>
      <c r="B437" s="196">
        <v>87300</v>
      </c>
      <c r="C437" s="196">
        <v>87300</v>
      </c>
      <c r="D437" s="196">
        <v>87300</v>
      </c>
      <c r="E437" s="196">
        <v>0</v>
      </c>
      <c r="F437" s="206">
        <v>0</v>
      </c>
      <c r="G437" s="206">
        <v>0</v>
      </c>
      <c r="H437" s="206">
        <v>0</v>
      </c>
    </row>
    <row r="438" spans="1:8" s="1" customFormat="1" ht="12" customHeight="1" x14ac:dyDescent="0.2">
      <c r="A438" s="203" t="s">
        <v>240</v>
      </c>
      <c r="B438" s="206">
        <v>252231</v>
      </c>
      <c r="C438" s="206">
        <v>252231</v>
      </c>
      <c r="D438" s="206">
        <v>0</v>
      </c>
      <c r="E438" s="206">
        <v>0</v>
      </c>
      <c r="F438" s="206">
        <v>0</v>
      </c>
      <c r="G438" s="206">
        <v>0</v>
      </c>
      <c r="H438" s="206">
        <v>252231</v>
      </c>
    </row>
    <row r="439" spans="1:8" s="1" customFormat="1" ht="12" customHeight="1" x14ac:dyDescent="0.2">
      <c r="A439" s="203" t="s">
        <v>241</v>
      </c>
      <c r="B439" s="196">
        <v>0</v>
      </c>
      <c r="C439" s="196">
        <v>0</v>
      </c>
      <c r="D439" s="196">
        <v>0</v>
      </c>
      <c r="E439" s="206">
        <v>0</v>
      </c>
      <c r="F439" s="206">
        <v>0</v>
      </c>
      <c r="G439" s="206">
        <v>0</v>
      </c>
      <c r="H439" s="206">
        <v>0</v>
      </c>
    </row>
    <row r="440" spans="1:8" s="1" customFormat="1" ht="12" customHeight="1" x14ac:dyDescent="0.2">
      <c r="A440" s="203" t="s">
        <v>242</v>
      </c>
      <c r="B440" s="206">
        <v>0</v>
      </c>
      <c r="C440" s="206">
        <v>0</v>
      </c>
      <c r="D440" s="206">
        <v>0</v>
      </c>
      <c r="E440" s="206">
        <v>0</v>
      </c>
      <c r="F440" s="206">
        <v>0</v>
      </c>
      <c r="G440" s="206">
        <v>0</v>
      </c>
      <c r="H440" s="206">
        <v>0</v>
      </c>
    </row>
    <row r="441" spans="1:8" s="1" customFormat="1" ht="12" customHeight="1" x14ac:dyDescent="0.2">
      <c r="A441" s="203" t="s">
        <v>243</v>
      </c>
      <c r="B441" s="206">
        <v>0</v>
      </c>
      <c r="C441" s="206">
        <v>0</v>
      </c>
      <c r="D441" s="206">
        <v>0</v>
      </c>
      <c r="E441" s="206">
        <v>0</v>
      </c>
      <c r="F441" s="206">
        <v>0</v>
      </c>
      <c r="G441" s="206">
        <v>0</v>
      </c>
      <c r="H441" s="206">
        <v>0</v>
      </c>
    </row>
    <row r="442" spans="1:8" s="1" customFormat="1" ht="12" customHeight="1" x14ac:dyDescent="0.2">
      <c r="A442" s="203" t="s">
        <v>244</v>
      </c>
      <c r="B442" s="206">
        <v>0</v>
      </c>
      <c r="C442" s="206">
        <v>0</v>
      </c>
      <c r="D442" s="206">
        <v>0</v>
      </c>
      <c r="E442" s="206">
        <v>0</v>
      </c>
      <c r="F442" s="206">
        <v>0</v>
      </c>
      <c r="G442" s="206">
        <v>0</v>
      </c>
      <c r="H442" s="206">
        <v>0</v>
      </c>
    </row>
    <row r="443" spans="1:8" s="1" customFormat="1" ht="12" customHeight="1" x14ac:dyDescent="0.2">
      <c r="A443" s="203" t="s">
        <v>245</v>
      </c>
      <c r="B443" s="196">
        <v>0</v>
      </c>
      <c r="C443" s="196">
        <v>0</v>
      </c>
      <c r="D443" s="196">
        <v>0</v>
      </c>
      <c r="E443" s="206">
        <v>0</v>
      </c>
      <c r="F443" s="206">
        <v>0</v>
      </c>
      <c r="G443" s="206">
        <v>0</v>
      </c>
      <c r="H443" s="206">
        <v>0</v>
      </c>
    </row>
    <row r="444" spans="1:8" s="1" customFormat="1" ht="12" customHeight="1" x14ac:dyDescent="0.2">
      <c r="A444" s="203" t="s">
        <v>246</v>
      </c>
      <c r="B444" s="206">
        <v>0</v>
      </c>
      <c r="C444" s="206">
        <v>0</v>
      </c>
      <c r="D444" s="206">
        <v>0</v>
      </c>
      <c r="E444" s="206">
        <v>0</v>
      </c>
      <c r="F444" s="206">
        <v>0</v>
      </c>
      <c r="G444" s="206">
        <v>0</v>
      </c>
      <c r="H444" s="206">
        <v>0</v>
      </c>
    </row>
    <row r="445" spans="1:8" s="1" customFormat="1" ht="12" customHeight="1" x14ac:dyDescent="0.2">
      <c r="A445" s="203" t="s">
        <v>247</v>
      </c>
      <c r="B445" s="206">
        <v>0</v>
      </c>
      <c r="C445" s="206">
        <v>0</v>
      </c>
      <c r="D445" s="206">
        <v>0</v>
      </c>
      <c r="E445" s="206">
        <v>0</v>
      </c>
      <c r="F445" s="206">
        <v>0</v>
      </c>
      <c r="G445" s="206">
        <v>0</v>
      </c>
      <c r="H445" s="206">
        <v>0</v>
      </c>
    </row>
    <row r="446" spans="1:8" s="1" customFormat="1" ht="12" customHeight="1" x14ac:dyDescent="0.2">
      <c r="A446" s="203" t="s">
        <v>248</v>
      </c>
      <c r="B446" s="196">
        <v>41100</v>
      </c>
      <c r="C446" s="196">
        <v>41100</v>
      </c>
      <c r="D446" s="196">
        <v>41100</v>
      </c>
      <c r="E446" s="206">
        <v>0</v>
      </c>
      <c r="F446" s="206">
        <v>0</v>
      </c>
      <c r="G446" s="206">
        <v>0</v>
      </c>
      <c r="H446" s="196">
        <v>0</v>
      </c>
    </row>
    <row r="447" spans="1:8" s="1" customFormat="1" ht="12" customHeight="1" x14ac:dyDescent="0.2">
      <c r="A447" s="203" t="s">
        <v>249</v>
      </c>
      <c r="B447" s="196">
        <v>1793416</v>
      </c>
      <c r="C447" s="196">
        <v>1778416</v>
      </c>
      <c r="D447" s="196">
        <v>1778416</v>
      </c>
      <c r="E447" s="206">
        <v>0</v>
      </c>
      <c r="F447" s="206">
        <v>0</v>
      </c>
      <c r="G447" s="206">
        <v>0</v>
      </c>
      <c r="H447" s="206">
        <v>0</v>
      </c>
    </row>
    <row r="448" spans="1:8" s="1" customFormat="1" ht="12" customHeight="1" x14ac:dyDescent="0.2">
      <c r="A448" s="203" t="s">
        <v>250</v>
      </c>
      <c r="B448" s="196">
        <v>0</v>
      </c>
      <c r="C448" s="196">
        <v>0</v>
      </c>
      <c r="D448" s="196">
        <v>0</v>
      </c>
      <c r="E448" s="206">
        <v>0</v>
      </c>
      <c r="F448" s="206">
        <v>0</v>
      </c>
      <c r="G448" s="206">
        <v>0</v>
      </c>
      <c r="H448" s="206">
        <v>0</v>
      </c>
    </row>
    <row r="449" spans="1:8" s="1" customFormat="1" ht="12" customHeight="1" x14ac:dyDescent="0.2">
      <c r="A449" s="203"/>
      <c r="B449" s="206"/>
      <c r="C449" s="196"/>
      <c r="D449" s="206"/>
      <c r="E449" s="206"/>
      <c r="F449" s="206"/>
      <c r="G449" s="206"/>
      <c r="H449" s="206"/>
    </row>
    <row r="450" spans="1:8" s="3" customFormat="1" ht="12" customHeight="1" x14ac:dyDescent="0.2">
      <c r="A450" s="202" t="s">
        <v>218</v>
      </c>
      <c r="B450" s="267">
        <v>25431710</v>
      </c>
      <c r="C450" s="235">
        <v>23203834</v>
      </c>
      <c r="D450" s="267">
        <v>14972124</v>
      </c>
      <c r="E450" s="267">
        <v>1083962</v>
      </c>
      <c r="F450" s="267">
        <v>6772357</v>
      </c>
      <c r="G450" s="267">
        <v>0</v>
      </c>
      <c r="H450" s="267">
        <v>375391</v>
      </c>
    </row>
    <row r="451" spans="1:8" s="1" customFormat="1" ht="12" customHeight="1" x14ac:dyDescent="0.2">
      <c r="A451" s="203" t="s">
        <v>235</v>
      </c>
      <c r="B451" s="196">
        <v>9684157</v>
      </c>
      <c r="C451" s="196">
        <v>7845216</v>
      </c>
      <c r="D451" s="196">
        <v>7797216</v>
      </c>
      <c r="E451" s="196">
        <v>0</v>
      </c>
      <c r="F451" s="206">
        <v>48000</v>
      </c>
      <c r="G451" s="206">
        <v>0</v>
      </c>
      <c r="H451" s="206">
        <v>0</v>
      </c>
    </row>
    <row r="452" spans="1:8" s="1" customFormat="1" ht="12" customHeight="1" x14ac:dyDescent="0.2">
      <c r="A452" s="203" t="s">
        <v>236</v>
      </c>
      <c r="B452" s="196">
        <v>1134980</v>
      </c>
      <c r="C452" s="196">
        <v>1134980</v>
      </c>
      <c r="D452" s="196">
        <v>1134980</v>
      </c>
      <c r="E452" s="196">
        <v>0</v>
      </c>
      <c r="F452" s="206">
        <v>0</v>
      </c>
      <c r="G452" s="206">
        <v>0</v>
      </c>
      <c r="H452" s="206">
        <v>0</v>
      </c>
    </row>
    <row r="453" spans="1:8" s="1" customFormat="1" ht="12" customHeight="1" x14ac:dyDescent="0.2">
      <c r="A453" s="203" t="s">
        <v>237</v>
      </c>
      <c r="B453" s="196">
        <v>3747756</v>
      </c>
      <c r="C453" s="196">
        <v>3747756</v>
      </c>
      <c r="D453" s="196">
        <v>2847756</v>
      </c>
      <c r="E453" s="196">
        <v>900000</v>
      </c>
      <c r="F453" s="206">
        <v>0</v>
      </c>
      <c r="G453" s="206">
        <v>0</v>
      </c>
      <c r="H453" s="196">
        <v>0</v>
      </c>
    </row>
    <row r="454" spans="1:8" s="1" customFormat="1" ht="12" customHeight="1" x14ac:dyDescent="0.2">
      <c r="A454" s="189" t="s">
        <v>238</v>
      </c>
      <c r="B454" s="196">
        <v>1910217</v>
      </c>
      <c r="C454" s="196">
        <v>1720800</v>
      </c>
      <c r="D454" s="196">
        <v>1596554</v>
      </c>
      <c r="E454" s="196">
        <v>124246</v>
      </c>
      <c r="F454" s="206">
        <v>0</v>
      </c>
      <c r="G454" s="206">
        <v>0</v>
      </c>
      <c r="H454" s="196">
        <v>0</v>
      </c>
    </row>
    <row r="455" spans="1:8" s="1" customFormat="1" ht="12" customHeight="1" x14ac:dyDescent="0.2">
      <c r="A455" s="189" t="s">
        <v>239</v>
      </c>
      <c r="B455" s="196">
        <v>165620</v>
      </c>
      <c r="C455" s="196">
        <v>165620</v>
      </c>
      <c r="D455" s="196">
        <v>81200</v>
      </c>
      <c r="E455" s="196">
        <v>0</v>
      </c>
      <c r="F455" s="206">
        <v>84420</v>
      </c>
      <c r="G455" s="206">
        <v>0</v>
      </c>
      <c r="H455" s="206">
        <v>0</v>
      </c>
    </row>
    <row r="456" spans="1:8" s="1" customFormat="1" ht="12" customHeight="1" x14ac:dyDescent="0.2">
      <c r="A456" s="189" t="s">
        <v>240</v>
      </c>
      <c r="B456" s="206">
        <v>375391</v>
      </c>
      <c r="C456" s="206">
        <v>375391</v>
      </c>
      <c r="D456" s="206">
        <v>0</v>
      </c>
      <c r="E456" s="206">
        <v>0</v>
      </c>
      <c r="F456" s="206">
        <v>0</v>
      </c>
      <c r="G456" s="206">
        <v>0</v>
      </c>
      <c r="H456" s="206">
        <v>375391</v>
      </c>
    </row>
    <row r="457" spans="1:8" s="1" customFormat="1" ht="12" customHeight="1" x14ac:dyDescent="0.2">
      <c r="A457" s="203" t="s">
        <v>241</v>
      </c>
      <c r="B457" s="196"/>
      <c r="C457" s="196">
        <v>0</v>
      </c>
      <c r="D457" s="196"/>
      <c r="E457" s="206"/>
      <c r="F457" s="206"/>
      <c r="G457" s="206"/>
      <c r="H457" s="206"/>
    </row>
    <row r="458" spans="1:8" s="1" customFormat="1" ht="12" customHeight="1" x14ac:dyDescent="0.2">
      <c r="A458" s="203" t="s">
        <v>242</v>
      </c>
      <c r="B458" s="206"/>
      <c r="C458" s="206">
        <v>0</v>
      </c>
      <c r="D458" s="206"/>
      <c r="E458" s="206"/>
      <c r="F458" s="206"/>
      <c r="G458" s="206"/>
      <c r="H458" s="206"/>
    </row>
    <row r="459" spans="1:8" s="1" customFormat="1" ht="12" customHeight="1" x14ac:dyDescent="0.2">
      <c r="A459" s="203" t="s">
        <v>243</v>
      </c>
      <c r="B459" s="206">
        <v>60000</v>
      </c>
      <c r="C459" s="206">
        <v>60000</v>
      </c>
      <c r="D459" s="206">
        <v>60000</v>
      </c>
      <c r="E459" s="206">
        <v>0</v>
      </c>
      <c r="F459" s="206">
        <v>0</v>
      </c>
      <c r="G459" s="206">
        <v>0</v>
      </c>
      <c r="H459" s="206">
        <v>0</v>
      </c>
    </row>
    <row r="460" spans="1:8" s="1" customFormat="1" ht="12" customHeight="1" x14ac:dyDescent="0.2">
      <c r="A460" s="203" t="s">
        <v>244</v>
      </c>
      <c r="B460" s="206">
        <v>234608</v>
      </c>
      <c r="C460" s="206">
        <v>234608</v>
      </c>
      <c r="D460" s="206">
        <v>182692</v>
      </c>
      <c r="E460" s="206">
        <v>51916</v>
      </c>
      <c r="F460" s="206">
        <v>0</v>
      </c>
      <c r="G460" s="206">
        <v>0</v>
      </c>
      <c r="H460" s="206">
        <v>0</v>
      </c>
    </row>
    <row r="461" spans="1:8" s="1" customFormat="1" ht="12" customHeight="1" x14ac:dyDescent="0.2">
      <c r="A461" s="203" t="s">
        <v>245</v>
      </c>
      <c r="B461" s="196"/>
      <c r="C461" s="196">
        <v>0</v>
      </c>
      <c r="D461" s="196"/>
      <c r="E461" s="206"/>
      <c r="F461" s="206"/>
      <c r="G461" s="206"/>
      <c r="H461" s="206"/>
    </row>
    <row r="462" spans="1:8" s="1" customFormat="1" ht="12" customHeight="1" x14ac:dyDescent="0.2">
      <c r="A462" s="203" t="s">
        <v>246</v>
      </c>
      <c r="B462" s="206"/>
      <c r="C462" s="206">
        <v>0</v>
      </c>
      <c r="D462" s="206"/>
      <c r="E462" s="206"/>
      <c r="F462" s="206"/>
      <c r="G462" s="206"/>
      <c r="H462" s="206"/>
    </row>
    <row r="463" spans="1:8" s="1" customFormat="1" ht="12" customHeight="1" x14ac:dyDescent="0.2">
      <c r="A463" s="203" t="s">
        <v>247</v>
      </c>
      <c r="B463" s="206">
        <v>7800</v>
      </c>
      <c r="C463" s="206">
        <v>7800</v>
      </c>
      <c r="D463" s="206">
        <v>0</v>
      </c>
      <c r="E463" s="206">
        <v>7800</v>
      </c>
      <c r="F463" s="206">
        <v>0</v>
      </c>
      <c r="G463" s="206">
        <v>0</v>
      </c>
      <c r="H463" s="206">
        <v>0</v>
      </c>
    </row>
    <row r="464" spans="1:8" s="1" customFormat="1" ht="12" customHeight="1" x14ac:dyDescent="0.2">
      <c r="A464" s="203" t="s">
        <v>248</v>
      </c>
      <c r="B464" s="196">
        <v>84640</v>
      </c>
      <c r="C464" s="196">
        <v>84640</v>
      </c>
      <c r="D464" s="196">
        <v>84640</v>
      </c>
      <c r="E464" s="206">
        <v>0</v>
      </c>
      <c r="F464" s="206">
        <v>0</v>
      </c>
      <c r="G464" s="206">
        <v>0</v>
      </c>
      <c r="H464" s="196">
        <v>0</v>
      </c>
    </row>
    <row r="465" spans="1:8" s="1" customFormat="1" ht="12" customHeight="1" x14ac:dyDescent="0.2">
      <c r="A465" s="203" t="s">
        <v>249</v>
      </c>
      <c r="B465" s="196">
        <v>7955054</v>
      </c>
      <c r="C465" s="196">
        <v>7755536</v>
      </c>
      <c r="D465" s="196">
        <v>1115599</v>
      </c>
      <c r="E465" s="206">
        <v>0</v>
      </c>
      <c r="F465" s="206">
        <v>6639937</v>
      </c>
      <c r="G465" s="206">
        <v>0</v>
      </c>
      <c r="H465" s="206">
        <v>0</v>
      </c>
    </row>
    <row r="466" spans="1:8" s="1" customFormat="1" ht="12" customHeight="1" x14ac:dyDescent="0.2">
      <c r="A466" s="203" t="s">
        <v>250</v>
      </c>
      <c r="B466" s="196">
        <v>71487</v>
      </c>
      <c r="C466" s="196">
        <v>71487</v>
      </c>
      <c r="D466" s="196">
        <v>71487</v>
      </c>
      <c r="E466" s="206">
        <v>0</v>
      </c>
      <c r="F466" s="206">
        <v>0</v>
      </c>
      <c r="G466" s="206">
        <v>0</v>
      </c>
      <c r="H466" s="206">
        <v>0</v>
      </c>
    </row>
    <row r="467" spans="1:8" s="1" customFormat="1" ht="15" customHeight="1" x14ac:dyDescent="0.25">
      <c r="A467" s="325" t="s">
        <v>53</v>
      </c>
      <c r="B467" s="325"/>
      <c r="C467" s="325"/>
      <c r="D467" s="325"/>
      <c r="E467" s="325"/>
      <c r="F467" s="325"/>
      <c r="G467" s="325"/>
      <c r="H467" s="325"/>
    </row>
    <row r="468" spans="1:8" s="1" customFormat="1" ht="15" customHeight="1" x14ac:dyDescent="0.25">
      <c r="A468" s="325" t="s">
        <v>13</v>
      </c>
      <c r="B468" s="325"/>
      <c r="C468" s="325"/>
      <c r="D468" s="325"/>
      <c r="E468" s="325"/>
      <c r="F468" s="325"/>
      <c r="G468" s="325"/>
      <c r="H468" s="325"/>
    </row>
    <row r="469" spans="1:8" s="1" customFormat="1" ht="15" customHeight="1" x14ac:dyDescent="0.25">
      <c r="A469" s="325" t="s">
        <v>17</v>
      </c>
      <c r="B469" s="325"/>
      <c r="C469" s="325"/>
      <c r="D469" s="325"/>
      <c r="E469" s="325"/>
      <c r="F469" s="325"/>
      <c r="G469" s="325"/>
      <c r="H469" s="325"/>
    </row>
    <row r="470" spans="1:8" s="1" customFormat="1" ht="15" customHeight="1" x14ac:dyDescent="0.2">
      <c r="A470" s="16"/>
      <c r="B470" s="16"/>
      <c r="C470" s="16"/>
      <c r="D470" s="16"/>
      <c r="E470" s="16"/>
      <c r="F470" s="16"/>
      <c r="G470" s="16"/>
      <c r="H470" s="16"/>
    </row>
    <row r="471" spans="1:8" s="1" customFormat="1" ht="15" customHeight="1" x14ac:dyDescent="0.2">
      <c r="A471" s="344" t="s">
        <v>323</v>
      </c>
      <c r="B471" s="344" t="s">
        <v>74</v>
      </c>
      <c r="C471" s="344" t="s">
        <v>132</v>
      </c>
      <c r="D471" s="344"/>
      <c r="E471" s="344"/>
      <c r="F471" s="344"/>
      <c r="G471" s="344"/>
      <c r="H471" s="344"/>
    </row>
    <row r="472" spans="1:8" s="1" customFormat="1" ht="69.75" customHeight="1" x14ac:dyDescent="0.2">
      <c r="A472" s="344"/>
      <c r="B472" s="344"/>
      <c r="C472" s="344" t="s">
        <v>129</v>
      </c>
      <c r="D472" s="344" t="s">
        <v>130</v>
      </c>
      <c r="E472" s="344" t="s">
        <v>131</v>
      </c>
      <c r="F472" s="344" t="s">
        <v>195</v>
      </c>
      <c r="G472" s="344" t="s">
        <v>196</v>
      </c>
      <c r="H472" s="344" t="s">
        <v>197</v>
      </c>
    </row>
    <row r="473" spans="1:8" s="1" customFormat="1" ht="12" customHeight="1" x14ac:dyDescent="0.2">
      <c r="A473" s="344"/>
      <c r="B473" s="344"/>
      <c r="C473" s="344"/>
      <c r="D473" s="344"/>
      <c r="E473" s="344"/>
      <c r="F473" s="344"/>
      <c r="G473" s="344"/>
      <c r="H473" s="344"/>
    </row>
    <row r="474" spans="1:8" s="3" customFormat="1" ht="12" customHeight="1" x14ac:dyDescent="0.2">
      <c r="A474" s="191" t="s">
        <v>219</v>
      </c>
      <c r="B474" s="267">
        <v>8785249</v>
      </c>
      <c r="C474" s="235">
        <v>7642971</v>
      </c>
      <c r="D474" s="267">
        <v>7601971</v>
      </c>
      <c r="E474" s="267">
        <v>15000</v>
      </c>
      <c r="F474" s="267">
        <v>0</v>
      </c>
      <c r="G474" s="267">
        <v>6000</v>
      </c>
      <c r="H474" s="267">
        <v>20000</v>
      </c>
    </row>
    <row r="475" spans="1:8" s="1" customFormat="1" ht="12" customHeight="1" x14ac:dyDescent="0.2">
      <c r="A475" s="189" t="s">
        <v>235</v>
      </c>
      <c r="B475" s="196">
        <v>2967643</v>
      </c>
      <c r="C475" s="196">
        <v>2166760</v>
      </c>
      <c r="D475" s="196">
        <v>2166760</v>
      </c>
      <c r="E475" s="196">
        <v>0</v>
      </c>
      <c r="F475" s="206">
        <v>0</v>
      </c>
      <c r="G475" s="206">
        <v>0</v>
      </c>
      <c r="H475" s="206">
        <v>0</v>
      </c>
    </row>
    <row r="476" spans="1:8" s="1" customFormat="1" ht="12" customHeight="1" x14ac:dyDescent="0.2">
      <c r="A476" s="189" t="s">
        <v>236</v>
      </c>
      <c r="B476" s="196">
        <v>573070</v>
      </c>
      <c r="C476" s="196">
        <v>460070</v>
      </c>
      <c r="D476" s="196">
        <v>460070</v>
      </c>
      <c r="E476" s="196">
        <v>0</v>
      </c>
      <c r="F476" s="206">
        <v>0</v>
      </c>
      <c r="G476" s="206">
        <v>0</v>
      </c>
      <c r="H476" s="206">
        <v>0</v>
      </c>
    </row>
    <row r="477" spans="1:8" s="1" customFormat="1" ht="12" customHeight="1" x14ac:dyDescent="0.2">
      <c r="A477" s="203" t="s">
        <v>237</v>
      </c>
      <c r="B477" s="196">
        <v>444500</v>
      </c>
      <c r="C477" s="196">
        <v>444500</v>
      </c>
      <c r="D477" s="196">
        <v>444500</v>
      </c>
      <c r="E477" s="196">
        <v>0</v>
      </c>
      <c r="F477" s="206">
        <v>0</v>
      </c>
      <c r="G477" s="206">
        <v>0</v>
      </c>
      <c r="H477" s="196">
        <v>0</v>
      </c>
    </row>
    <row r="478" spans="1:8" s="1" customFormat="1" ht="12" customHeight="1" x14ac:dyDescent="0.2">
      <c r="A478" s="203" t="s">
        <v>238</v>
      </c>
      <c r="B478" s="196">
        <v>2653165</v>
      </c>
      <c r="C478" s="196">
        <v>2572770</v>
      </c>
      <c r="D478" s="196">
        <v>2557770</v>
      </c>
      <c r="E478" s="196">
        <v>15000</v>
      </c>
      <c r="F478" s="206">
        <v>0</v>
      </c>
      <c r="G478" s="206">
        <v>0</v>
      </c>
      <c r="H478" s="196">
        <v>0</v>
      </c>
    </row>
    <row r="479" spans="1:8" s="1" customFormat="1" ht="12" customHeight="1" x14ac:dyDescent="0.2">
      <c r="A479" s="203" t="s">
        <v>239</v>
      </c>
      <c r="B479" s="196">
        <v>0</v>
      </c>
      <c r="C479" s="196">
        <v>0</v>
      </c>
      <c r="D479" s="196">
        <v>0</v>
      </c>
      <c r="E479" s="196">
        <v>0</v>
      </c>
      <c r="F479" s="206">
        <v>0</v>
      </c>
      <c r="G479" s="206">
        <v>0</v>
      </c>
      <c r="H479" s="206">
        <v>0</v>
      </c>
    </row>
    <row r="480" spans="1:8" s="1" customFormat="1" ht="12" customHeight="1" x14ac:dyDescent="0.2">
      <c r="A480" s="203" t="s">
        <v>240</v>
      </c>
      <c r="B480" s="206">
        <v>0</v>
      </c>
      <c r="C480" s="206">
        <v>0</v>
      </c>
      <c r="D480" s="206">
        <v>0</v>
      </c>
      <c r="E480" s="206">
        <v>0</v>
      </c>
      <c r="F480" s="206">
        <v>0</v>
      </c>
      <c r="G480" s="206">
        <v>0</v>
      </c>
      <c r="H480" s="206">
        <v>0</v>
      </c>
    </row>
    <row r="481" spans="1:8" s="1" customFormat="1" ht="12" customHeight="1" x14ac:dyDescent="0.2">
      <c r="A481" s="203" t="s">
        <v>241</v>
      </c>
      <c r="B481" s="196">
        <v>0</v>
      </c>
      <c r="C481" s="196">
        <v>0</v>
      </c>
      <c r="D481" s="196">
        <v>0</v>
      </c>
      <c r="E481" s="206">
        <v>0</v>
      </c>
      <c r="F481" s="206">
        <v>0</v>
      </c>
      <c r="G481" s="206">
        <v>0</v>
      </c>
      <c r="H481" s="206">
        <v>0</v>
      </c>
    </row>
    <row r="482" spans="1:8" s="1" customFormat="1" ht="12" customHeight="1" x14ac:dyDescent="0.2">
      <c r="A482" s="203" t="s">
        <v>242</v>
      </c>
      <c r="B482" s="206">
        <v>0</v>
      </c>
      <c r="C482" s="206">
        <v>0</v>
      </c>
      <c r="D482" s="206">
        <v>0</v>
      </c>
      <c r="E482" s="206">
        <v>0</v>
      </c>
      <c r="F482" s="206">
        <v>0</v>
      </c>
      <c r="G482" s="206">
        <v>0</v>
      </c>
      <c r="H482" s="206">
        <v>0</v>
      </c>
    </row>
    <row r="483" spans="1:8" s="1" customFormat="1" ht="12" customHeight="1" x14ac:dyDescent="0.2">
      <c r="A483" s="203" t="s">
        <v>243</v>
      </c>
      <c r="B483" s="206">
        <v>0</v>
      </c>
      <c r="C483" s="206">
        <v>0</v>
      </c>
      <c r="D483" s="206">
        <v>0</v>
      </c>
      <c r="E483" s="206">
        <v>0</v>
      </c>
      <c r="F483" s="206">
        <v>0</v>
      </c>
      <c r="G483" s="206">
        <v>0</v>
      </c>
      <c r="H483" s="206">
        <v>0</v>
      </c>
    </row>
    <row r="484" spans="1:8" s="1" customFormat="1" ht="12" customHeight="1" x14ac:dyDescent="0.2">
      <c r="A484" s="203" t="s">
        <v>244</v>
      </c>
      <c r="B484" s="206">
        <v>0</v>
      </c>
      <c r="C484" s="206">
        <v>0</v>
      </c>
      <c r="D484" s="206">
        <v>0</v>
      </c>
      <c r="E484" s="206">
        <v>0</v>
      </c>
      <c r="F484" s="206">
        <v>0</v>
      </c>
      <c r="G484" s="206">
        <v>0</v>
      </c>
      <c r="H484" s="206">
        <v>0</v>
      </c>
    </row>
    <row r="485" spans="1:8" s="1" customFormat="1" ht="12" customHeight="1" x14ac:dyDescent="0.2">
      <c r="A485" s="203" t="s">
        <v>245</v>
      </c>
      <c r="B485" s="196">
        <v>0</v>
      </c>
      <c r="C485" s="196">
        <v>0</v>
      </c>
      <c r="D485" s="196">
        <v>0</v>
      </c>
      <c r="E485" s="206">
        <v>0</v>
      </c>
      <c r="F485" s="206">
        <v>0</v>
      </c>
      <c r="G485" s="206">
        <v>0</v>
      </c>
      <c r="H485" s="206">
        <v>0</v>
      </c>
    </row>
    <row r="486" spans="1:8" s="1" customFormat="1" ht="12" customHeight="1" x14ac:dyDescent="0.2">
      <c r="A486" s="203" t="s">
        <v>246</v>
      </c>
      <c r="B486" s="206">
        <v>0</v>
      </c>
      <c r="C486" s="206">
        <v>0</v>
      </c>
      <c r="D486" s="206">
        <v>0</v>
      </c>
      <c r="E486" s="206">
        <v>0</v>
      </c>
      <c r="F486" s="206">
        <v>0</v>
      </c>
      <c r="G486" s="206">
        <v>0</v>
      </c>
      <c r="H486" s="206">
        <v>0</v>
      </c>
    </row>
    <row r="487" spans="1:8" s="1" customFormat="1" ht="12" customHeight="1" x14ac:dyDescent="0.2">
      <c r="A487" s="203" t="s">
        <v>247</v>
      </c>
      <c r="B487" s="206">
        <v>0</v>
      </c>
      <c r="C487" s="206">
        <v>0</v>
      </c>
      <c r="D487" s="206">
        <v>0</v>
      </c>
      <c r="E487" s="206">
        <v>0</v>
      </c>
      <c r="F487" s="206">
        <v>0</v>
      </c>
      <c r="G487" s="206">
        <v>0</v>
      </c>
      <c r="H487" s="206">
        <v>0</v>
      </c>
    </row>
    <row r="488" spans="1:8" s="1" customFormat="1" ht="12" customHeight="1" x14ac:dyDescent="0.2">
      <c r="A488" s="203" t="s">
        <v>248</v>
      </c>
      <c r="B488" s="196">
        <v>0</v>
      </c>
      <c r="C488" s="196">
        <v>0</v>
      </c>
      <c r="D488" s="196">
        <v>0</v>
      </c>
      <c r="E488" s="206">
        <v>0</v>
      </c>
      <c r="F488" s="206">
        <v>0</v>
      </c>
      <c r="G488" s="206">
        <v>0</v>
      </c>
      <c r="H488" s="196">
        <v>0</v>
      </c>
    </row>
    <row r="489" spans="1:8" s="1" customFormat="1" ht="12" customHeight="1" x14ac:dyDescent="0.2">
      <c r="A489" s="203" t="s">
        <v>249</v>
      </c>
      <c r="B489" s="196">
        <v>170000</v>
      </c>
      <c r="C489" s="196">
        <v>22000</v>
      </c>
      <c r="D489" s="196">
        <v>22000</v>
      </c>
      <c r="E489" s="206">
        <v>0</v>
      </c>
      <c r="F489" s="206">
        <v>0</v>
      </c>
      <c r="G489" s="206">
        <v>0</v>
      </c>
      <c r="H489" s="206">
        <v>0</v>
      </c>
    </row>
    <row r="490" spans="1:8" s="1" customFormat="1" ht="12" customHeight="1" x14ac:dyDescent="0.2">
      <c r="A490" s="203" t="s">
        <v>250</v>
      </c>
      <c r="B490" s="196">
        <v>1976871</v>
      </c>
      <c r="C490" s="196">
        <v>1976871</v>
      </c>
      <c r="D490" s="196">
        <v>1950871</v>
      </c>
      <c r="E490" s="206">
        <v>0</v>
      </c>
      <c r="F490" s="206">
        <v>0</v>
      </c>
      <c r="G490" s="206">
        <v>6000</v>
      </c>
      <c r="H490" s="206">
        <v>20000</v>
      </c>
    </row>
    <row r="491" spans="1:8" s="1" customFormat="1" ht="12" customHeight="1" x14ac:dyDescent="0.2">
      <c r="A491" s="203"/>
      <c r="B491" s="206"/>
      <c r="C491" s="206"/>
      <c r="D491" s="206"/>
      <c r="E491" s="206"/>
      <c r="F491" s="206"/>
      <c r="G491" s="206"/>
      <c r="H491" s="206"/>
    </row>
    <row r="492" spans="1:8" s="3" customFormat="1" ht="12" customHeight="1" x14ac:dyDescent="0.2">
      <c r="A492" s="202" t="s">
        <v>220</v>
      </c>
      <c r="B492" s="267">
        <v>64115320</v>
      </c>
      <c r="C492" s="267">
        <v>43425371</v>
      </c>
      <c r="D492" s="267">
        <v>28561019</v>
      </c>
      <c r="E492" s="267">
        <v>14532075</v>
      </c>
      <c r="F492" s="267">
        <v>100000</v>
      </c>
      <c r="G492" s="267">
        <v>0</v>
      </c>
      <c r="H492" s="267">
        <v>232277</v>
      </c>
    </row>
    <row r="493" spans="1:8" s="1" customFormat="1" ht="12" customHeight="1" x14ac:dyDescent="0.2">
      <c r="A493" s="203" t="s">
        <v>235</v>
      </c>
      <c r="B493" s="196">
        <v>27833399</v>
      </c>
      <c r="C493" s="196">
        <v>9429850</v>
      </c>
      <c r="D493" s="196">
        <v>9259928</v>
      </c>
      <c r="E493" s="196">
        <v>85775</v>
      </c>
      <c r="F493" s="206">
        <v>0</v>
      </c>
      <c r="G493" s="206">
        <v>0</v>
      </c>
      <c r="H493" s="206">
        <v>84147</v>
      </c>
    </row>
    <row r="494" spans="1:8" s="1" customFormat="1" ht="12" customHeight="1" x14ac:dyDescent="0.2">
      <c r="A494" s="203" t="s">
        <v>236</v>
      </c>
      <c r="B494" s="196">
        <v>3322590</v>
      </c>
      <c r="C494" s="196">
        <v>3146590</v>
      </c>
      <c r="D494" s="196">
        <v>3081590</v>
      </c>
      <c r="E494" s="196">
        <v>50000</v>
      </c>
      <c r="F494" s="206">
        <v>0</v>
      </c>
      <c r="G494" s="206">
        <v>0</v>
      </c>
      <c r="H494" s="206">
        <v>15000</v>
      </c>
    </row>
    <row r="495" spans="1:8" s="1" customFormat="1" ht="12" customHeight="1" x14ac:dyDescent="0.2">
      <c r="A495" s="203" t="s">
        <v>237</v>
      </c>
      <c r="B495" s="196">
        <v>24555733</v>
      </c>
      <c r="C495" s="196">
        <v>24095333</v>
      </c>
      <c r="D495" s="196">
        <v>10095333</v>
      </c>
      <c r="E495" s="196">
        <v>14000000</v>
      </c>
      <c r="F495" s="206">
        <v>0</v>
      </c>
      <c r="G495" s="206">
        <v>0</v>
      </c>
      <c r="H495" s="196">
        <v>0</v>
      </c>
    </row>
    <row r="496" spans="1:8" s="1" customFormat="1" ht="12" customHeight="1" x14ac:dyDescent="0.2">
      <c r="A496" s="189" t="s">
        <v>238</v>
      </c>
      <c r="B496" s="196">
        <v>4341868</v>
      </c>
      <c r="C496" s="196">
        <v>3714868</v>
      </c>
      <c r="D496" s="196">
        <v>3438568</v>
      </c>
      <c r="E496" s="196">
        <v>176300</v>
      </c>
      <c r="F496" s="206">
        <v>100000</v>
      </c>
      <c r="G496" s="206">
        <v>0</v>
      </c>
      <c r="H496" s="196">
        <v>0</v>
      </c>
    </row>
    <row r="497" spans="1:8" s="1" customFormat="1" ht="12" customHeight="1" x14ac:dyDescent="0.2">
      <c r="A497" s="189" t="s">
        <v>239</v>
      </c>
      <c r="B497" s="196">
        <v>220000</v>
      </c>
      <c r="C497" s="196">
        <v>220000</v>
      </c>
      <c r="D497" s="196">
        <v>0</v>
      </c>
      <c r="E497" s="196">
        <v>220000</v>
      </c>
      <c r="F497" s="206">
        <v>0</v>
      </c>
      <c r="G497" s="206">
        <v>0</v>
      </c>
      <c r="H497" s="206">
        <v>0</v>
      </c>
    </row>
    <row r="498" spans="1:8" s="1" customFormat="1" ht="12" customHeight="1" x14ac:dyDescent="0.2">
      <c r="A498" s="189" t="s">
        <v>240</v>
      </c>
      <c r="B498" s="206">
        <v>0</v>
      </c>
      <c r="C498" s="206">
        <v>0</v>
      </c>
      <c r="D498" s="206">
        <v>0</v>
      </c>
      <c r="E498" s="206">
        <v>0</v>
      </c>
      <c r="F498" s="206">
        <v>0</v>
      </c>
      <c r="G498" s="206">
        <v>0</v>
      </c>
      <c r="H498" s="206">
        <v>0</v>
      </c>
    </row>
    <row r="499" spans="1:8" s="1" customFormat="1" ht="12" customHeight="1" x14ac:dyDescent="0.2">
      <c r="A499" s="203" t="s">
        <v>241</v>
      </c>
      <c r="B499" s="196">
        <v>0</v>
      </c>
      <c r="C499" s="196">
        <v>0</v>
      </c>
      <c r="D499" s="196">
        <v>0</v>
      </c>
      <c r="E499" s="206">
        <v>0</v>
      </c>
      <c r="F499" s="206">
        <v>0</v>
      </c>
      <c r="G499" s="206">
        <v>0</v>
      </c>
      <c r="H499" s="206">
        <v>0</v>
      </c>
    </row>
    <row r="500" spans="1:8" s="1" customFormat="1" ht="12" customHeight="1" x14ac:dyDescent="0.2">
      <c r="A500" s="203" t="s">
        <v>242</v>
      </c>
      <c r="B500" s="206">
        <v>0</v>
      </c>
      <c r="C500" s="206">
        <v>0</v>
      </c>
      <c r="D500" s="206">
        <v>0</v>
      </c>
      <c r="E500" s="206">
        <v>0</v>
      </c>
      <c r="F500" s="206">
        <v>0</v>
      </c>
      <c r="G500" s="206">
        <v>0</v>
      </c>
      <c r="H500" s="206">
        <v>0</v>
      </c>
    </row>
    <row r="501" spans="1:8" s="1" customFormat="1" ht="12" customHeight="1" x14ac:dyDescent="0.2">
      <c r="A501" s="203" t="s">
        <v>243</v>
      </c>
      <c r="B501" s="206">
        <v>40000</v>
      </c>
      <c r="C501" s="206">
        <v>40000</v>
      </c>
      <c r="D501" s="206">
        <v>40000</v>
      </c>
      <c r="E501" s="206">
        <v>0</v>
      </c>
      <c r="F501" s="206">
        <v>0</v>
      </c>
      <c r="G501" s="206">
        <v>0</v>
      </c>
      <c r="H501" s="206">
        <v>0</v>
      </c>
    </row>
    <row r="502" spans="1:8" s="1" customFormat="1" ht="12" customHeight="1" x14ac:dyDescent="0.2">
      <c r="A502" s="203" t="s">
        <v>244</v>
      </c>
      <c r="B502" s="206">
        <v>0</v>
      </c>
      <c r="C502" s="206">
        <v>0</v>
      </c>
      <c r="D502" s="206">
        <v>0</v>
      </c>
      <c r="E502" s="206">
        <v>0</v>
      </c>
      <c r="F502" s="206">
        <v>0</v>
      </c>
      <c r="G502" s="206">
        <v>0</v>
      </c>
      <c r="H502" s="206">
        <v>0</v>
      </c>
    </row>
    <row r="503" spans="1:8" s="1" customFormat="1" ht="12" customHeight="1" x14ac:dyDescent="0.2">
      <c r="A503" s="203" t="s">
        <v>245</v>
      </c>
      <c r="B503" s="196">
        <v>0</v>
      </c>
      <c r="C503" s="196">
        <v>0</v>
      </c>
      <c r="D503" s="196">
        <v>0</v>
      </c>
      <c r="E503" s="206">
        <v>0</v>
      </c>
      <c r="F503" s="206">
        <v>0</v>
      </c>
      <c r="G503" s="206">
        <v>0</v>
      </c>
      <c r="H503" s="206">
        <v>0</v>
      </c>
    </row>
    <row r="504" spans="1:8" s="1" customFormat="1" ht="12" customHeight="1" x14ac:dyDescent="0.2">
      <c r="A504" s="203" t="s">
        <v>246</v>
      </c>
      <c r="B504" s="206">
        <v>0</v>
      </c>
      <c r="C504" s="206">
        <v>0</v>
      </c>
      <c r="D504" s="206">
        <v>0</v>
      </c>
      <c r="E504" s="206">
        <v>0</v>
      </c>
      <c r="F504" s="206">
        <v>0</v>
      </c>
      <c r="G504" s="206">
        <v>0</v>
      </c>
      <c r="H504" s="206">
        <v>0</v>
      </c>
    </row>
    <row r="505" spans="1:8" s="1" customFormat="1" ht="12" customHeight="1" x14ac:dyDescent="0.2">
      <c r="A505" s="203" t="s">
        <v>247</v>
      </c>
      <c r="B505" s="206">
        <v>0</v>
      </c>
      <c r="C505" s="206">
        <v>0</v>
      </c>
      <c r="D505" s="206">
        <v>0</v>
      </c>
      <c r="E505" s="206">
        <v>0</v>
      </c>
      <c r="F505" s="206">
        <v>0</v>
      </c>
      <c r="G505" s="206">
        <v>0</v>
      </c>
      <c r="H505" s="206">
        <v>0</v>
      </c>
    </row>
    <row r="506" spans="1:8" s="1" customFormat="1" ht="12" customHeight="1" x14ac:dyDescent="0.2">
      <c r="A506" s="203" t="s">
        <v>248</v>
      </c>
      <c r="B506" s="196">
        <v>202590</v>
      </c>
      <c r="C506" s="196">
        <v>162590</v>
      </c>
      <c r="D506" s="196">
        <v>130000</v>
      </c>
      <c r="E506" s="206">
        <v>0</v>
      </c>
      <c r="F506" s="206">
        <v>0</v>
      </c>
      <c r="G506" s="206">
        <v>0</v>
      </c>
      <c r="H506" s="196">
        <v>32590</v>
      </c>
    </row>
    <row r="507" spans="1:8" s="1" customFormat="1" ht="12" customHeight="1" x14ac:dyDescent="0.2">
      <c r="A507" s="203" t="s">
        <v>249</v>
      </c>
      <c r="B507" s="196">
        <v>3163440</v>
      </c>
      <c r="C507" s="196">
        <v>2230440</v>
      </c>
      <c r="D507" s="196">
        <v>2189900</v>
      </c>
      <c r="E507" s="206">
        <v>0</v>
      </c>
      <c r="F507" s="206">
        <v>0</v>
      </c>
      <c r="G507" s="206">
        <v>0</v>
      </c>
      <c r="H507" s="206">
        <v>40540</v>
      </c>
    </row>
    <row r="508" spans="1:8" s="1" customFormat="1" ht="12" customHeight="1" x14ac:dyDescent="0.2">
      <c r="A508" s="203" t="s">
        <v>250</v>
      </c>
      <c r="B508" s="196">
        <v>435700</v>
      </c>
      <c r="C508" s="196">
        <v>385700</v>
      </c>
      <c r="D508" s="196">
        <v>325700</v>
      </c>
      <c r="E508" s="206">
        <v>0</v>
      </c>
      <c r="F508" s="206">
        <v>0</v>
      </c>
      <c r="G508" s="206">
        <v>0</v>
      </c>
      <c r="H508" s="206">
        <v>60000</v>
      </c>
    </row>
    <row r="509" spans="1:8" ht="15" customHeight="1" x14ac:dyDescent="0.25">
      <c r="A509" s="325" t="s">
        <v>53</v>
      </c>
      <c r="B509" s="325"/>
      <c r="C509" s="325"/>
      <c r="D509" s="325"/>
      <c r="E509" s="325"/>
      <c r="F509" s="325"/>
      <c r="G509" s="325"/>
      <c r="H509" s="325"/>
    </row>
    <row r="510" spans="1:8" ht="15" customHeight="1" x14ac:dyDescent="0.25">
      <c r="A510" s="325" t="s">
        <v>13</v>
      </c>
      <c r="B510" s="325"/>
      <c r="C510" s="325"/>
      <c r="D510" s="325"/>
      <c r="E510" s="325"/>
      <c r="F510" s="325"/>
      <c r="G510" s="325"/>
      <c r="H510" s="325"/>
    </row>
    <row r="511" spans="1:8" ht="15" customHeight="1" x14ac:dyDescent="0.25">
      <c r="A511" s="325" t="s">
        <v>17</v>
      </c>
      <c r="B511" s="325"/>
      <c r="C511" s="325"/>
      <c r="D511" s="325"/>
      <c r="E511" s="325"/>
      <c r="F511" s="325"/>
      <c r="G511" s="325"/>
      <c r="H511" s="325"/>
    </row>
    <row r="512" spans="1:8" ht="15" customHeight="1" x14ac:dyDescent="0.25">
      <c r="A512" s="16"/>
      <c r="B512" s="16"/>
      <c r="C512" s="16"/>
      <c r="D512" s="16"/>
      <c r="E512" s="16"/>
      <c r="F512" s="16"/>
      <c r="G512" s="16"/>
      <c r="H512" s="16"/>
    </row>
    <row r="513" spans="1:8" ht="15" customHeight="1" x14ac:dyDescent="0.25">
      <c r="A513" s="344" t="s">
        <v>323</v>
      </c>
      <c r="B513" s="344" t="s">
        <v>74</v>
      </c>
      <c r="C513" s="344" t="s">
        <v>132</v>
      </c>
      <c r="D513" s="344"/>
      <c r="E513" s="344"/>
      <c r="F513" s="344"/>
      <c r="G513" s="344"/>
      <c r="H513" s="344"/>
    </row>
    <row r="514" spans="1:8" ht="69.75" customHeight="1" x14ac:dyDescent="0.25">
      <c r="A514" s="344"/>
      <c r="B514" s="344"/>
      <c r="C514" s="344" t="s">
        <v>129</v>
      </c>
      <c r="D514" s="344" t="s">
        <v>130</v>
      </c>
      <c r="E514" s="344" t="s">
        <v>131</v>
      </c>
      <c r="F514" s="344" t="s">
        <v>195</v>
      </c>
      <c r="G514" s="344" t="s">
        <v>196</v>
      </c>
      <c r="H514" s="344" t="s">
        <v>197</v>
      </c>
    </row>
    <row r="515" spans="1:8" ht="12" customHeight="1" x14ac:dyDescent="0.25">
      <c r="A515" s="344"/>
      <c r="B515" s="344"/>
      <c r="C515" s="344"/>
      <c r="D515" s="344"/>
      <c r="E515" s="344"/>
      <c r="F515" s="344"/>
      <c r="G515" s="344"/>
      <c r="H515" s="344"/>
    </row>
    <row r="516" spans="1:8" s="3" customFormat="1" ht="13.15" customHeight="1" x14ac:dyDescent="0.2">
      <c r="A516" s="191" t="s">
        <v>221</v>
      </c>
      <c r="B516" s="235">
        <v>100204168</v>
      </c>
      <c r="C516" s="235">
        <v>92824758</v>
      </c>
      <c r="D516" s="235">
        <v>41645817</v>
      </c>
      <c r="E516" s="235">
        <v>50195233</v>
      </c>
      <c r="F516" s="206">
        <v>0</v>
      </c>
      <c r="G516" s="206">
        <v>0</v>
      </c>
      <c r="H516" s="235">
        <v>983708</v>
      </c>
    </row>
    <row r="517" spans="1:8" s="1" customFormat="1" ht="13.15" customHeight="1" x14ac:dyDescent="0.2">
      <c r="A517" s="189" t="s">
        <v>235</v>
      </c>
      <c r="B517" s="196">
        <v>10354474</v>
      </c>
      <c r="C517" s="196">
        <v>8190864</v>
      </c>
      <c r="D517" s="196">
        <v>7746649</v>
      </c>
      <c r="E517" s="196">
        <v>355496</v>
      </c>
      <c r="F517" s="206">
        <v>0</v>
      </c>
      <c r="G517" s="206">
        <v>0</v>
      </c>
      <c r="H517" s="206">
        <v>88719</v>
      </c>
    </row>
    <row r="518" spans="1:8" s="1" customFormat="1" ht="13.15" customHeight="1" x14ac:dyDescent="0.2">
      <c r="A518" s="189" t="s">
        <v>236</v>
      </c>
      <c r="B518" s="196">
        <v>1703697</v>
      </c>
      <c r="C518" s="196">
        <v>1682897</v>
      </c>
      <c r="D518" s="196">
        <v>1682897</v>
      </c>
      <c r="E518" s="196">
        <v>0</v>
      </c>
      <c r="F518" s="206">
        <v>0</v>
      </c>
      <c r="G518" s="206">
        <v>0</v>
      </c>
      <c r="H518" s="206">
        <v>0</v>
      </c>
    </row>
    <row r="519" spans="1:8" s="1" customFormat="1" ht="13.15" customHeight="1" x14ac:dyDescent="0.2">
      <c r="A519" s="203" t="s">
        <v>237</v>
      </c>
      <c r="B519" s="196">
        <v>82293317</v>
      </c>
      <c r="C519" s="196">
        <v>77558317</v>
      </c>
      <c r="D519" s="196">
        <v>27851302</v>
      </c>
      <c r="E519" s="196">
        <v>49707015</v>
      </c>
      <c r="F519" s="206">
        <v>0</v>
      </c>
      <c r="G519" s="206">
        <v>0</v>
      </c>
      <c r="H519" s="196">
        <v>0</v>
      </c>
    </row>
    <row r="520" spans="1:8" s="1" customFormat="1" ht="13.15" customHeight="1" x14ac:dyDescent="0.2">
      <c r="A520" s="203" t="s">
        <v>238</v>
      </c>
      <c r="B520" s="196">
        <v>3468541</v>
      </c>
      <c r="C520" s="196">
        <v>3218541</v>
      </c>
      <c r="D520" s="196">
        <v>3085819</v>
      </c>
      <c r="E520" s="196">
        <v>132722</v>
      </c>
      <c r="F520" s="206">
        <v>0</v>
      </c>
      <c r="G520" s="206">
        <v>0</v>
      </c>
      <c r="H520" s="196">
        <v>0</v>
      </c>
    </row>
    <row r="521" spans="1:8" s="1" customFormat="1" ht="13.15" customHeight="1" x14ac:dyDescent="0.2">
      <c r="A521" s="203" t="s">
        <v>239</v>
      </c>
      <c r="B521" s="196">
        <v>57401</v>
      </c>
      <c r="C521" s="196">
        <v>57401</v>
      </c>
      <c r="D521" s="196">
        <v>57401</v>
      </c>
      <c r="E521" s="196">
        <v>0</v>
      </c>
      <c r="F521" s="206">
        <v>0</v>
      </c>
      <c r="G521" s="206">
        <v>0</v>
      </c>
      <c r="H521" s="206">
        <v>0</v>
      </c>
    </row>
    <row r="522" spans="1:8" s="1" customFormat="1" ht="13.15" customHeight="1" x14ac:dyDescent="0.2">
      <c r="A522" s="203" t="s">
        <v>240</v>
      </c>
      <c r="B522" s="206">
        <v>0</v>
      </c>
      <c r="C522" s="206">
        <v>0</v>
      </c>
      <c r="D522" s="206">
        <v>0</v>
      </c>
      <c r="E522" s="206">
        <v>0</v>
      </c>
      <c r="F522" s="206">
        <v>0</v>
      </c>
      <c r="G522" s="206">
        <v>0</v>
      </c>
      <c r="H522" s="206">
        <v>0</v>
      </c>
    </row>
    <row r="523" spans="1:8" s="1" customFormat="1" ht="13.15" customHeight="1" x14ac:dyDescent="0.2">
      <c r="A523" s="203" t="s">
        <v>241</v>
      </c>
      <c r="B523" s="196">
        <v>894989</v>
      </c>
      <c r="C523" s="196">
        <v>894989</v>
      </c>
      <c r="D523" s="196">
        <v>0</v>
      </c>
      <c r="E523" s="206">
        <v>0</v>
      </c>
      <c r="F523" s="206">
        <v>0</v>
      </c>
      <c r="G523" s="206">
        <v>0</v>
      </c>
      <c r="H523" s="206">
        <v>894989</v>
      </c>
    </row>
    <row r="524" spans="1:8" s="1" customFormat="1" ht="13.15" customHeight="1" x14ac:dyDescent="0.2">
      <c r="A524" s="203" t="s">
        <v>242</v>
      </c>
      <c r="B524" s="206">
        <v>0</v>
      </c>
      <c r="C524" s="206">
        <v>0</v>
      </c>
      <c r="D524" s="206">
        <v>0</v>
      </c>
      <c r="E524" s="206">
        <v>0</v>
      </c>
      <c r="F524" s="206">
        <v>0</v>
      </c>
      <c r="G524" s="206">
        <v>0</v>
      </c>
      <c r="H524" s="206">
        <v>0</v>
      </c>
    </row>
    <row r="525" spans="1:8" s="1" customFormat="1" ht="13.15" customHeight="1" x14ac:dyDescent="0.2">
      <c r="A525" s="203" t="s">
        <v>243</v>
      </c>
      <c r="B525" s="206">
        <v>0</v>
      </c>
      <c r="C525" s="206">
        <v>0</v>
      </c>
      <c r="D525" s="206">
        <v>0</v>
      </c>
      <c r="E525" s="206">
        <v>0</v>
      </c>
      <c r="F525" s="206">
        <v>0</v>
      </c>
      <c r="G525" s="206">
        <v>0</v>
      </c>
      <c r="H525" s="206">
        <v>0</v>
      </c>
    </row>
    <row r="526" spans="1:8" s="1" customFormat="1" ht="13.15" customHeight="1" x14ac:dyDescent="0.2">
      <c r="A526" s="203" t="s">
        <v>244</v>
      </c>
      <c r="B526" s="206">
        <v>0</v>
      </c>
      <c r="C526" s="206">
        <v>0</v>
      </c>
      <c r="D526" s="206">
        <v>0</v>
      </c>
      <c r="E526" s="206">
        <v>0</v>
      </c>
      <c r="F526" s="206">
        <v>0</v>
      </c>
      <c r="G526" s="206">
        <v>0</v>
      </c>
      <c r="H526" s="206">
        <v>0</v>
      </c>
    </row>
    <row r="527" spans="1:8" s="1" customFormat="1" ht="13.15" customHeight="1" x14ac:dyDescent="0.2">
      <c r="A527" s="203" t="s">
        <v>245</v>
      </c>
      <c r="B527" s="196">
        <v>0</v>
      </c>
      <c r="C527" s="196">
        <v>0</v>
      </c>
      <c r="D527" s="196">
        <v>0</v>
      </c>
      <c r="E527" s="206">
        <v>0</v>
      </c>
      <c r="F527" s="206">
        <v>0</v>
      </c>
      <c r="G527" s="206">
        <v>0</v>
      </c>
      <c r="H527" s="206">
        <v>0</v>
      </c>
    </row>
    <row r="528" spans="1:8" s="1" customFormat="1" ht="13.15" customHeight="1" x14ac:dyDescent="0.2">
      <c r="A528" s="203" t="s">
        <v>246</v>
      </c>
      <c r="B528" s="206">
        <v>0</v>
      </c>
      <c r="C528" s="206">
        <v>0</v>
      </c>
      <c r="D528" s="206">
        <v>0</v>
      </c>
      <c r="E528" s="206">
        <v>0</v>
      </c>
      <c r="F528" s="206">
        <v>0</v>
      </c>
      <c r="G528" s="206">
        <v>0</v>
      </c>
      <c r="H528" s="206">
        <v>0</v>
      </c>
    </row>
    <row r="529" spans="1:8" s="1" customFormat="1" ht="13.15" customHeight="1" x14ac:dyDescent="0.2">
      <c r="A529" s="203" t="s">
        <v>247</v>
      </c>
      <c r="B529" s="206">
        <v>0</v>
      </c>
      <c r="C529" s="206">
        <v>0</v>
      </c>
      <c r="D529" s="206">
        <v>0</v>
      </c>
      <c r="E529" s="206">
        <v>0</v>
      </c>
      <c r="F529" s="206">
        <v>0</v>
      </c>
      <c r="G529" s="206">
        <v>0</v>
      </c>
      <c r="H529" s="206">
        <v>0</v>
      </c>
    </row>
    <row r="530" spans="1:8" s="1" customFormat="1" ht="13.15" customHeight="1" x14ac:dyDescent="0.2">
      <c r="A530" s="203" t="s">
        <v>248</v>
      </c>
      <c r="B530" s="196">
        <v>65634</v>
      </c>
      <c r="C530" s="196">
        <v>65634</v>
      </c>
      <c r="D530" s="196">
        <v>65634</v>
      </c>
      <c r="E530" s="206">
        <v>0</v>
      </c>
      <c r="F530" s="206">
        <v>0</v>
      </c>
      <c r="G530" s="206">
        <v>0</v>
      </c>
      <c r="H530" s="196">
        <v>0</v>
      </c>
    </row>
    <row r="531" spans="1:8" s="1" customFormat="1" ht="13.15" customHeight="1" x14ac:dyDescent="0.2">
      <c r="A531" s="203" t="s">
        <v>249</v>
      </c>
      <c r="B531" s="196">
        <v>1345907</v>
      </c>
      <c r="C531" s="196">
        <v>1135907</v>
      </c>
      <c r="D531" s="196">
        <v>1135907</v>
      </c>
      <c r="E531" s="206">
        <v>0</v>
      </c>
      <c r="F531" s="206">
        <v>0</v>
      </c>
      <c r="G531" s="206">
        <v>0</v>
      </c>
      <c r="H531" s="206">
        <v>0</v>
      </c>
    </row>
    <row r="532" spans="1:8" s="1" customFormat="1" ht="13.15" customHeight="1" x14ac:dyDescent="0.2">
      <c r="A532" s="203" t="s">
        <v>250</v>
      </c>
      <c r="B532" s="196">
        <v>20208</v>
      </c>
      <c r="C532" s="196">
        <v>20208</v>
      </c>
      <c r="D532" s="196">
        <v>20208</v>
      </c>
      <c r="E532" s="206">
        <v>0</v>
      </c>
      <c r="F532" s="206">
        <v>0</v>
      </c>
      <c r="G532" s="206">
        <v>0</v>
      </c>
      <c r="H532" s="206">
        <v>0</v>
      </c>
    </row>
    <row r="533" spans="1:8" x14ac:dyDescent="0.25">
      <c r="A533" s="13"/>
      <c r="B533" s="251"/>
      <c r="C533" s="251"/>
      <c r="D533" s="251"/>
      <c r="E533" s="251"/>
      <c r="F533" s="251"/>
      <c r="G533" s="251"/>
      <c r="H533" s="251"/>
    </row>
    <row r="534" spans="1:8" x14ac:dyDescent="0.25">
      <c r="A534" s="152" t="s">
        <v>73</v>
      </c>
    </row>
    <row r="535" spans="1:8" x14ac:dyDescent="0.25">
      <c r="A535" s="166" t="s">
        <v>345</v>
      </c>
    </row>
    <row r="536" spans="1:8" x14ac:dyDescent="0.25">
      <c r="A536" s="166" t="s">
        <v>359</v>
      </c>
    </row>
  </sheetData>
  <mergeCells count="156">
    <mergeCell ref="A5:H5"/>
    <mergeCell ref="A6:H6"/>
    <mergeCell ref="A7:H7"/>
    <mergeCell ref="A9:A11"/>
    <mergeCell ref="B9:B11"/>
    <mergeCell ref="C9:H9"/>
    <mergeCell ref="C10:C11"/>
    <mergeCell ref="D10:D11"/>
    <mergeCell ref="F10:F11"/>
    <mergeCell ref="E10:E11"/>
    <mergeCell ref="E52:E53"/>
    <mergeCell ref="F52:F53"/>
    <mergeCell ref="G52:G53"/>
    <mergeCell ref="H52:H53"/>
    <mergeCell ref="A89:H89"/>
    <mergeCell ref="A90:H90"/>
    <mergeCell ref="G10:G11"/>
    <mergeCell ref="H10:H11"/>
    <mergeCell ref="A47:H47"/>
    <mergeCell ref="A48:H48"/>
    <mergeCell ref="A49:H49"/>
    <mergeCell ref="A51:A53"/>
    <mergeCell ref="B51:B53"/>
    <mergeCell ref="C51:H51"/>
    <mergeCell ref="C52:C53"/>
    <mergeCell ref="D52:D53"/>
    <mergeCell ref="A91:H91"/>
    <mergeCell ref="A93:A95"/>
    <mergeCell ref="B93:B95"/>
    <mergeCell ref="C93:H93"/>
    <mergeCell ref="C94:C95"/>
    <mergeCell ref="D94:D95"/>
    <mergeCell ref="E94:E95"/>
    <mergeCell ref="F94:F95"/>
    <mergeCell ref="G94:G95"/>
    <mergeCell ref="H94:H95"/>
    <mergeCell ref="A131:H131"/>
    <mergeCell ref="A132:H132"/>
    <mergeCell ref="A133:H133"/>
    <mergeCell ref="A135:A137"/>
    <mergeCell ref="B135:B137"/>
    <mergeCell ref="C135:H135"/>
    <mergeCell ref="C136:C137"/>
    <mergeCell ref="D136:D137"/>
    <mergeCell ref="E136:E137"/>
    <mergeCell ref="F136:F137"/>
    <mergeCell ref="E178:E179"/>
    <mergeCell ref="F178:F179"/>
    <mergeCell ref="G178:G179"/>
    <mergeCell ref="H178:H179"/>
    <mergeCell ref="A215:H215"/>
    <mergeCell ref="A216:H216"/>
    <mergeCell ref="G136:G137"/>
    <mergeCell ref="H136:H137"/>
    <mergeCell ref="A173:H173"/>
    <mergeCell ref="A174:H174"/>
    <mergeCell ref="A175:H175"/>
    <mergeCell ref="A177:A179"/>
    <mergeCell ref="B177:B179"/>
    <mergeCell ref="C177:H177"/>
    <mergeCell ref="C178:C179"/>
    <mergeCell ref="D178:D179"/>
    <mergeCell ref="A217:H217"/>
    <mergeCell ref="A219:A221"/>
    <mergeCell ref="B219:B221"/>
    <mergeCell ref="C219:H219"/>
    <mergeCell ref="C220:C221"/>
    <mergeCell ref="D220:D221"/>
    <mergeCell ref="E220:E221"/>
    <mergeCell ref="F220:F221"/>
    <mergeCell ref="G220:G221"/>
    <mergeCell ref="H220:H221"/>
    <mergeCell ref="A257:H257"/>
    <mergeCell ref="A258:H258"/>
    <mergeCell ref="A259:H259"/>
    <mergeCell ref="A261:A263"/>
    <mergeCell ref="B261:B263"/>
    <mergeCell ref="C261:H261"/>
    <mergeCell ref="C262:C263"/>
    <mergeCell ref="D262:D263"/>
    <mergeCell ref="E262:E263"/>
    <mergeCell ref="F262:F263"/>
    <mergeCell ref="E304:E305"/>
    <mergeCell ref="F304:F305"/>
    <mergeCell ref="G304:G305"/>
    <mergeCell ref="H304:H305"/>
    <mergeCell ref="A341:H341"/>
    <mergeCell ref="A342:H342"/>
    <mergeCell ref="G262:G263"/>
    <mergeCell ref="H262:H263"/>
    <mergeCell ref="A299:H299"/>
    <mergeCell ref="A300:H300"/>
    <mergeCell ref="A301:H301"/>
    <mergeCell ref="A303:A305"/>
    <mergeCell ref="B303:B305"/>
    <mergeCell ref="C303:H303"/>
    <mergeCell ref="C304:C305"/>
    <mergeCell ref="D304:D305"/>
    <mergeCell ref="A343:H343"/>
    <mergeCell ref="A345:A347"/>
    <mergeCell ref="B345:B347"/>
    <mergeCell ref="C345:H345"/>
    <mergeCell ref="C346:C347"/>
    <mergeCell ref="D346:D347"/>
    <mergeCell ref="E346:E347"/>
    <mergeCell ref="F346:F347"/>
    <mergeCell ref="G346:G347"/>
    <mergeCell ref="H346:H347"/>
    <mergeCell ref="A383:H383"/>
    <mergeCell ref="A384:H384"/>
    <mergeCell ref="A385:H385"/>
    <mergeCell ref="A387:A389"/>
    <mergeCell ref="B387:B389"/>
    <mergeCell ref="C387:H387"/>
    <mergeCell ref="C388:C389"/>
    <mergeCell ref="D388:D389"/>
    <mergeCell ref="E388:E389"/>
    <mergeCell ref="F388:F389"/>
    <mergeCell ref="E430:E431"/>
    <mergeCell ref="F430:F431"/>
    <mergeCell ref="G430:G431"/>
    <mergeCell ref="H430:H431"/>
    <mergeCell ref="A467:H467"/>
    <mergeCell ref="A468:H468"/>
    <mergeCell ref="G388:G389"/>
    <mergeCell ref="H388:H389"/>
    <mergeCell ref="A425:H425"/>
    <mergeCell ref="A426:H426"/>
    <mergeCell ref="A427:H427"/>
    <mergeCell ref="A429:A431"/>
    <mergeCell ref="B429:B431"/>
    <mergeCell ref="C429:H429"/>
    <mergeCell ref="C430:C431"/>
    <mergeCell ref="D430:D431"/>
    <mergeCell ref="A469:H469"/>
    <mergeCell ref="A471:A473"/>
    <mergeCell ref="B471:B473"/>
    <mergeCell ref="C471:H471"/>
    <mergeCell ref="C472:C473"/>
    <mergeCell ref="D472:D473"/>
    <mergeCell ref="E472:E473"/>
    <mergeCell ref="F472:F473"/>
    <mergeCell ref="G472:G473"/>
    <mergeCell ref="H472:H473"/>
    <mergeCell ref="G514:G515"/>
    <mergeCell ref="H514:H515"/>
    <mergeCell ref="A509:H509"/>
    <mergeCell ref="A510:H510"/>
    <mergeCell ref="A511:H511"/>
    <mergeCell ref="A513:A515"/>
    <mergeCell ref="B513:B515"/>
    <mergeCell ref="C513:H513"/>
    <mergeCell ref="C514:C515"/>
    <mergeCell ref="D514:D515"/>
    <mergeCell ref="E514:E515"/>
    <mergeCell ref="F514:F515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3" firstPageNumber="104" orientation="landscape" r:id="rId1"/>
  <rowBreaks count="12" manualBreakCount="12">
    <brk id="46" max="7" man="1"/>
    <brk id="88" max="7" man="1"/>
    <brk id="130" max="7" man="1"/>
    <brk id="172" max="7" man="1"/>
    <brk id="214" max="7" man="1"/>
    <brk id="256" max="7" man="1"/>
    <brk id="298" max="7" man="1"/>
    <brk id="340" max="7" man="1"/>
    <brk id="382" max="7" man="1"/>
    <brk id="424" max="7" man="1"/>
    <brk id="466" max="7" man="1"/>
    <brk id="508" max="7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9"/>
  <sheetViews>
    <sheetView showGridLines="0" zoomScale="83" zoomScaleNormal="83" zoomScaleSheetLayoutView="80" zoomScalePageLayoutView="70" workbookViewId="0">
      <selection activeCell="A5" sqref="A5:J5"/>
    </sheetView>
  </sheetViews>
  <sheetFormatPr baseColWidth="10" defaultColWidth="11.42578125" defaultRowHeight="15" x14ac:dyDescent="0.25"/>
  <cols>
    <col min="1" max="1" width="54.28515625" style="51" customWidth="1"/>
    <col min="2" max="2" width="18.42578125" style="50" customWidth="1"/>
    <col min="3" max="10" width="18.42578125" style="41" customWidth="1"/>
    <col min="11" max="11" width="17.140625" style="41" bestFit="1" customWidth="1"/>
    <col min="12" max="16384" width="11.42578125" style="41"/>
  </cols>
  <sheetData>
    <row r="1" spans="1:11" ht="17.45" customHeight="1" x14ac:dyDescent="0.25"/>
    <row r="2" spans="1:11" ht="17.45" customHeight="1" x14ac:dyDescent="0.25"/>
    <row r="3" spans="1:11" ht="17.45" customHeight="1" x14ac:dyDescent="0.25"/>
    <row r="4" spans="1:11" ht="17.45" customHeight="1" x14ac:dyDescent="0.25"/>
    <row r="5" spans="1:11" ht="17.45" customHeight="1" x14ac:dyDescent="0.25">
      <c r="A5" s="349" t="s">
        <v>54</v>
      </c>
      <c r="B5" s="349"/>
      <c r="C5" s="349"/>
      <c r="D5" s="349"/>
      <c r="E5" s="349"/>
      <c r="F5" s="349"/>
      <c r="G5" s="349"/>
      <c r="H5" s="349"/>
      <c r="I5" s="349"/>
      <c r="J5" s="349"/>
    </row>
    <row r="6" spans="1:11" x14ac:dyDescent="0.25">
      <c r="A6" s="349" t="s">
        <v>14</v>
      </c>
      <c r="B6" s="349"/>
      <c r="C6" s="349"/>
      <c r="D6" s="349"/>
      <c r="E6" s="349"/>
      <c r="F6" s="349"/>
      <c r="G6" s="349"/>
      <c r="H6" s="349"/>
      <c r="I6" s="349"/>
      <c r="J6" s="349"/>
    </row>
    <row r="7" spans="1:11" ht="15" customHeight="1" x14ac:dyDescent="0.25">
      <c r="A7" s="349" t="s">
        <v>16</v>
      </c>
      <c r="B7" s="349"/>
      <c r="C7" s="349"/>
      <c r="D7" s="349"/>
      <c r="E7" s="349"/>
      <c r="F7" s="349"/>
      <c r="G7" s="349"/>
      <c r="H7" s="349"/>
      <c r="I7" s="349"/>
      <c r="J7" s="349"/>
    </row>
    <row r="8" spans="1:11" ht="15" customHeight="1" x14ac:dyDescent="0.25">
      <c r="A8" s="45"/>
      <c r="B8" s="43"/>
      <c r="C8" s="43"/>
      <c r="D8" s="43"/>
      <c r="E8" s="43"/>
      <c r="F8" s="43"/>
      <c r="G8" s="43"/>
      <c r="H8" s="43"/>
    </row>
    <row r="9" spans="1:11" ht="15" customHeight="1" x14ac:dyDescent="0.25">
      <c r="A9" s="353" t="s">
        <v>326</v>
      </c>
      <c r="B9" s="344" t="s">
        <v>134</v>
      </c>
      <c r="C9" s="344"/>
      <c r="D9" s="344"/>
      <c r="E9" s="344"/>
      <c r="F9" s="344"/>
      <c r="G9" s="344"/>
      <c r="H9" s="344"/>
      <c r="I9" s="344"/>
      <c r="J9" s="344"/>
    </row>
    <row r="10" spans="1:11" ht="15" customHeight="1" x14ac:dyDescent="0.25">
      <c r="A10" s="354"/>
      <c r="B10" s="344" t="s">
        <v>133</v>
      </c>
      <c r="C10" s="344" t="s">
        <v>222</v>
      </c>
      <c r="D10" s="344" t="s">
        <v>223</v>
      </c>
      <c r="E10" s="344" t="s">
        <v>224</v>
      </c>
      <c r="F10" s="344" t="s">
        <v>225</v>
      </c>
      <c r="G10" s="344" t="s">
        <v>226</v>
      </c>
      <c r="H10" s="344" t="s">
        <v>228</v>
      </c>
      <c r="I10" s="344" t="s">
        <v>229</v>
      </c>
      <c r="J10" s="344" t="s">
        <v>227</v>
      </c>
    </row>
    <row r="11" spans="1:11" x14ac:dyDescent="0.25">
      <c r="A11" s="354"/>
      <c r="B11" s="344"/>
      <c r="C11" s="344"/>
      <c r="D11" s="344"/>
      <c r="E11" s="344"/>
      <c r="F11" s="344"/>
      <c r="G11" s="344"/>
      <c r="H11" s="344"/>
      <c r="I11" s="344"/>
      <c r="J11" s="344"/>
    </row>
    <row r="12" spans="1:11" ht="14.25" customHeight="1" x14ac:dyDescent="0.25">
      <c r="A12" s="350"/>
      <c r="B12" s="344"/>
      <c r="C12" s="344"/>
      <c r="D12" s="344"/>
      <c r="E12" s="344"/>
      <c r="F12" s="344"/>
      <c r="G12" s="344"/>
      <c r="H12" s="344"/>
      <c r="I12" s="344"/>
      <c r="J12" s="344"/>
    </row>
    <row r="13" spans="1:11" s="52" customFormat="1" ht="12" customHeight="1" x14ac:dyDescent="0.2">
      <c r="A13" s="187" t="s">
        <v>230</v>
      </c>
      <c r="B13" s="267">
        <v>316714674</v>
      </c>
      <c r="C13" s="267">
        <v>98959523</v>
      </c>
      <c r="D13" s="267">
        <v>22936438</v>
      </c>
      <c r="E13" s="267">
        <v>20725839</v>
      </c>
      <c r="F13" s="267">
        <v>113724664</v>
      </c>
      <c r="G13" s="267">
        <v>25365273</v>
      </c>
      <c r="H13" s="267">
        <v>11924881</v>
      </c>
      <c r="I13" s="267">
        <v>2325776</v>
      </c>
      <c r="J13" s="267">
        <v>20752280</v>
      </c>
    </row>
    <row r="14" spans="1:11" s="44" customFormat="1" ht="12" customHeight="1" x14ac:dyDescent="0.2">
      <c r="A14" s="203" t="s">
        <v>235</v>
      </c>
      <c r="B14" s="206">
        <v>129571697</v>
      </c>
      <c r="C14" s="194">
        <v>72772102</v>
      </c>
      <c r="D14" s="194">
        <v>10122706</v>
      </c>
      <c r="E14" s="194">
        <v>4995942</v>
      </c>
      <c r="F14" s="194">
        <v>22632742</v>
      </c>
      <c r="G14" s="194">
        <v>3236369</v>
      </c>
      <c r="H14" s="194">
        <v>11763755</v>
      </c>
      <c r="I14" s="194">
        <v>160050</v>
      </c>
      <c r="J14" s="194">
        <v>3888031</v>
      </c>
      <c r="K14" s="52"/>
    </row>
    <row r="15" spans="1:11" s="44" customFormat="1" ht="12.6" customHeight="1" x14ac:dyDescent="0.2">
      <c r="A15" s="189" t="s">
        <v>236</v>
      </c>
      <c r="B15" s="206">
        <v>24833591</v>
      </c>
      <c r="C15" s="194">
        <v>7248899</v>
      </c>
      <c r="D15" s="194">
        <v>3074658</v>
      </c>
      <c r="E15" s="194">
        <v>1354048</v>
      </c>
      <c r="F15" s="194">
        <v>9842974</v>
      </c>
      <c r="G15" s="194">
        <v>1147054</v>
      </c>
      <c r="H15" s="194">
        <v>60000</v>
      </c>
      <c r="I15" s="194">
        <v>89000</v>
      </c>
      <c r="J15" s="194">
        <v>2016958</v>
      </c>
      <c r="K15" s="52"/>
    </row>
    <row r="16" spans="1:11" s="44" customFormat="1" ht="12.95" customHeight="1" x14ac:dyDescent="0.2">
      <c r="A16" s="203" t="s">
        <v>237</v>
      </c>
      <c r="B16" s="206">
        <v>89087902</v>
      </c>
      <c r="C16" s="194">
        <v>9439319</v>
      </c>
      <c r="D16" s="194">
        <v>5722728</v>
      </c>
      <c r="E16" s="194">
        <v>2440180</v>
      </c>
      <c r="F16" s="194">
        <v>52572257</v>
      </c>
      <c r="G16" s="194">
        <v>12005572</v>
      </c>
      <c r="H16" s="194">
        <v>0</v>
      </c>
      <c r="I16" s="194">
        <v>1926726</v>
      </c>
      <c r="J16" s="194">
        <v>4981120</v>
      </c>
      <c r="K16" s="52"/>
    </row>
    <row r="17" spans="1:11" s="44" customFormat="1" ht="12.95" customHeight="1" x14ac:dyDescent="0.2">
      <c r="A17" s="203" t="s">
        <v>238</v>
      </c>
      <c r="B17" s="206">
        <v>23101796</v>
      </c>
      <c r="C17" s="194">
        <v>1538549</v>
      </c>
      <c r="D17" s="194">
        <v>1202263</v>
      </c>
      <c r="E17" s="194">
        <v>480000</v>
      </c>
      <c r="F17" s="194">
        <v>11573929</v>
      </c>
      <c r="G17" s="194">
        <v>2334471</v>
      </c>
      <c r="H17" s="206">
        <v>0</v>
      </c>
      <c r="I17" s="194">
        <v>0</v>
      </c>
      <c r="J17" s="194">
        <v>5972584</v>
      </c>
      <c r="K17" s="52"/>
    </row>
    <row r="18" spans="1:11" s="44" customFormat="1" ht="12.95" customHeight="1" x14ac:dyDescent="0.2">
      <c r="A18" s="203" t="s">
        <v>239</v>
      </c>
      <c r="B18" s="206">
        <v>3504695</v>
      </c>
      <c r="C18" s="194">
        <v>0</v>
      </c>
      <c r="D18" s="194">
        <v>162800</v>
      </c>
      <c r="E18" s="194">
        <v>84615</v>
      </c>
      <c r="F18" s="194">
        <v>760000</v>
      </c>
      <c r="G18" s="194">
        <v>2400000</v>
      </c>
      <c r="H18" s="206">
        <v>0</v>
      </c>
      <c r="I18" s="206">
        <v>0</v>
      </c>
      <c r="J18" s="194">
        <v>97280</v>
      </c>
      <c r="K18" s="52"/>
    </row>
    <row r="19" spans="1:11" s="44" customFormat="1" ht="12.95" customHeight="1" x14ac:dyDescent="0.2">
      <c r="A19" s="203" t="s">
        <v>240</v>
      </c>
      <c r="B19" s="194">
        <v>531647</v>
      </c>
      <c r="C19" s="194">
        <v>0</v>
      </c>
      <c r="D19" s="194">
        <v>0</v>
      </c>
      <c r="E19" s="194">
        <v>0</v>
      </c>
      <c r="F19" s="194">
        <v>0</v>
      </c>
      <c r="G19" s="194">
        <v>0</v>
      </c>
      <c r="H19" s="206">
        <v>0</v>
      </c>
      <c r="I19" s="206">
        <v>150000</v>
      </c>
      <c r="J19" s="206">
        <v>381647</v>
      </c>
      <c r="K19" s="52"/>
    </row>
    <row r="20" spans="1:11" s="44" customFormat="1" ht="12.95" customHeight="1" x14ac:dyDescent="0.2">
      <c r="A20" s="203" t="s">
        <v>241</v>
      </c>
      <c r="B20" s="206">
        <v>782760</v>
      </c>
      <c r="C20" s="194">
        <v>0</v>
      </c>
      <c r="D20" s="194">
        <v>0</v>
      </c>
      <c r="E20" s="194">
        <v>0</v>
      </c>
      <c r="F20" s="194">
        <v>782760</v>
      </c>
      <c r="G20" s="194">
        <v>0</v>
      </c>
      <c r="H20" s="206">
        <v>0</v>
      </c>
      <c r="I20" s="206">
        <v>0</v>
      </c>
      <c r="J20" s="194">
        <v>0</v>
      </c>
      <c r="K20" s="52"/>
    </row>
    <row r="21" spans="1:11" s="44" customFormat="1" ht="12.95" customHeight="1" x14ac:dyDescent="0.2">
      <c r="A21" s="203" t="s">
        <v>242</v>
      </c>
      <c r="B21" s="194">
        <v>0</v>
      </c>
      <c r="C21" s="194">
        <v>0</v>
      </c>
      <c r="D21" s="194">
        <v>0</v>
      </c>
      <c r="E21" s="194">
        <v>0</v>
      </c>
      <c r="F21" s="194">
        <v>0</v>
      </c>
      <c r="G21" s="194">
        <v>0</v>
      </c>
      <c r="H21" s="206">
        <v>0</v>
      </c>
      <c r="I21" s="206">
        <v>0</v>
      </c>
      <c r="J21" s="206">
        <v>0</v>
      </c>
      <c r="K21" s="52"/>
    </row>
    <row r="22" spans="1:11" s="44" customFormat="1" ht="12.95" customHeight="1" x14ac:dyDescent="0.2">
      <c r="A22" s="203" t="s">
        <v>243</v>
      </c>
      <c r="B22" s="194">
        <v>180000</v>
      </c>
      <c r="C22" s="194">
        <v>0</v>
      </c>
      <c r="D22" s="194">
        <v>0</v>
      </c>
      <c r="E22" s="194">
        <v>180000</v>
      </c>
      <c r="F22" s="194">
        <v>0</v>
      </c>
      <c r="G22" s="194">
        <v>0</v>
      </c>
      <c r="H22" s="206">
        <v>0</v>
      </c>
      <c r="I22" s="206">
        <v>0</v>
      </c>
      <c r="J22" s="206">
        <v>0</v>
      </c>
      <c r="K22" s="52"/>
    </row>
    <row r="23" spans="1:11" s="44" customFormat="1" ht="12.95" customHeight="1" x14ac:dyDescent="0.2">
      <c r="A23" s="203" t="s">
        <v>244</v>
      </c>
      <c r="B23" s="206">
        <v>932233</v>
      </c>
      <c r="C23" s="194">
        <v>0</v>
      </c>
      <c r="D23" s="194">
        <v>0</v>
      </c>
      <c r="E23" s="194">
        <v>0</v>
      </c>
      <c r="F23" s="194">
        <v>563573</v>
      </c>
      <c r="G23" s="194">
        <v>0</v>
      </c>
      <c r="H23" s="206">
        <v>0</v>
      </c>
      <c r="I23" s="206">
        <v>0</v>
      </c>
      <c r="J23" s="194">
        <v>368660</v>
      </c>
      <c r="K23" s="52"/>
    </row>
    <row r="24" spans="1:11" s="44" customFormat="1" ht="12.95" customHeight="1" x14ac:dyDescent="0.2">
      <c r="A24" s="203" t="s">
        <v>245</v>
      </c>
      <c r="B24" s="206">
        <v>11691102</v>
      </c>
      <c r="C24" s="194">
        <v>0</v>
      </c>
      <c r="D24" s="194">
        <v>0</v>
      </c>
      <c r="E24" s="194">
        <v>10158102</v>
      </c>
      <c r="F24" s="194">
        <v>1083000</v>
      </c>
      <c r="G24" s="194">
        <v>450000</v>
      </c>
      <c r="H24" s="206">
        <v>0</v>
      </c>
      <c r="I24" s="206">
        <v>0</v>
      </c>
      <c r="J24" s="206">
        <v>0</v>
      </c>
      <c r="K24" s="52"/>
    </row>
    <row r="25" spans="1:11" s="44" customFormat="1" ht="12.95" customHeight="1" x14ac:dyDescent="0.2">
      <c r="A25" s="203" t="s">
        <v>246</v>
      </c>
      <c r="B25" s="194">
        <v>0</v>
      </c>
      <c r="C25" s="194">
        <v>0</v>
      </c>
      <c r="D25" s="194">
        <v>0</v>
      </c>
      <c r="E25" s="194">
        <v>0</v>
      </c>
      <c r="F25" s="194">
        <v>0</v>
      </c>
      <c r="G25" s="194">
        <v>0</v>
      </c>
      <c r="H25" s="206">
        <v>0</v>
      </c>
      <c r="I25" s="206">
        <v>0</v>
      </c>
      <c r="J25" s="206">
        <v>0</v>
      </c>
      <c r="K25" s="52"/>
    </row>
    <row r="26" spans="1:11" s="44" customFormat="1" ht="12.95" customHeight="1" x14ac:dyDescent="0.2">
      <c r="A26" s="203" t="s">
        <v>247</v>
      </c>
      <c r="B26" s="206">
        <v>0</v>
      </c>
      <c r="C26" s="194">
        <v>0</v>
      </c>
      <c r="D26" s="194">
        <v>0</v>
      </c>
      <c r="E26" s="194">
        <v>0</v>
      </c>
      <c r="F26" s="194">
        <v>0</v>
      </c>
      <c r="G26" s="194">
        <v>0</v>
      </c>
      <c r="H26" s="206">
        <v>0</v>
      </c>
      <c r="I26" s="194">
        <v>0</v>
      </c>
      <c r="J26" s="206">
        <v>0</v>
      </c>
      <c r="K26" s="52"/>
    </row>
    <row r="27" spans="1:11" s="44" customFormat="1" ht="12.95" customHeight="1" x14ac:dyDescent="0.2">
      <c r="A27" s="203" t="s">
        <v>248</v>
      </c>
      <c r="B27" s="194">
        <v>333400</v>
      </c>
      <c r="C27" s="194">
        <v>145000</v>
      </c>
      <c r="D27" s="194">
        <v>0</v>
      </c>
      <c r="E27" s="194">
        <v>0</v>
      </c>
      <c r="F27" s="194">
        <v>60000</v>
      </c>
      <c r="G27" s="194">
        <v>0</v>
      </c>
      <c r="H27" s="206">
        <v>0</v>
      </c>
      <c r="I27" s="194">
        <v>0</v>
      </c>
      <c r="J27" s="206">
        <v>128400</v>
      </c>
      <c r="K27" s="52"/>
    </row>
    <row r="28" spans="1:11" s="44" customFormat="1" ht="12.95" customHeight="1" x14ac:dyDescent="0.2">
      <c r="A28" s="203" t="s">
        <v>249</v>
      </c>
      <c r="B28" s="206">
        <v>28231486</v>
      </c>
      <c r="C28" s="194">
        <v>6843114</v>
      </c>
      <c r="D28" s="194">
        <v>2384637</v>
      </c>
      <c r="E28" s="194">
        <v>997952</v>
      </c>
      <c r="F28" s="194">
        <v>11969560</v>
      </c>
      <c r="G28" s="194">
        <v>3329783</v>
      </c>
      <c r="H28" s="206">
        <v>98760</v>
      </c>
      <c r="I28" s="206">
        <v>0</v>
      </c>
      <c r="J28" s="194">
        <v>2607680</v>
      </c>
      <c r="K28" s="52"/>
    </row>
    <row r="29" spans="1:11" s="44" customFormat="1" ht="12.95" customHeight="1" x14ac:dyDescent="0.2">
      <c r="A29" s="203" t="s">
        <v>250</v>
      </c>
      <c r="B29" s="206">
        <v>3932365</v>
      </c>
      <c r="C29" s="194">
        <v>972540</v>
      </c>
      <c r="D29" s="194">
        <v>266646</v>
      </c>
      <c r="E29" s="194">
        <v>35000</v>
      </c>
      <c r="F29" s="194">
        <v>1883869</v>
      </c>
      <c r="G29" s="194">
        <v>462024</v>
      </c>
      <c r="H29" s="194">
        <v>2366</v>
      </c>
      <c r="I29" s="206">
        <v>0</v>
      </c>
      <c r="J29" s="194">
        <v>309920</v>
      </c>
      <c r="K29" s="52"/>
    </row>
    <row r="30" spans="1:11" s="44" customFormat="1" ht="12.95" customHeight="1" x14ac:dyDescent="0.2">
      <c r="A30" s="203"/>
      <c r="B30" s="206"/>
      <c r="C30" s="194"/>
      <c r="D30" s="194"/>
      <c r="E30" s="194"/>
      <c r="F30" s="194"/>
      <c r="G30" s="194"/>
      <c r="H30" s="194"/>
      <c r="I30" s="194"/>
      <c r="J30" s="194"/>
    </row>
    <row r="31" spans="1:11" s="52" customFormat="1" ht="12.95" customHeight="1" x14ac:dyDescent="0.2">
      <c r="A31" s="202" t="s">
        <v>198</v>
      </c>
      <c r="B31" s="267">
        <v>32389540</v>
      </c>
      <c r="C31" s="195">
        <v>9546534</v>
      </c>
      <c r="D31" s="195">
        <v>3307065</v>
      </c>
      <c r="E31" s="195">
        <v>3150452</v>
      </c>
      <c r="F31" s="195">
        <v>11826227</v>
      </c>
      <c r="G31" s="195">
        <v>1591380</v>
      </c>
      <c r="H31" s="195">
        <v>47932</v>
      </c>
      <c r="I31" s="195">
        <v>8000</v>
      </c>
      <c r="J31" s="195">
        <v>2911950</v>
      </c>
    </row>
    <row r="32" spans="1:11" s="44" customFormat="1" ht="12.95" customHeight="1" x14ac:dyDescent="0.2">
      <c r="A32" s="203" t="s">
        <v>235</v>
      </c>
      <c r="B32" s="206">
        <v>21625610</v>
      </c>
      <c r="C32" s="194">
        <v>8215184</v>
      </c>
      <c r="D32" s="194">
        <v>2313165</v>
      </c>
      <c r="E32" s="194">
        <v>2775152</v>
      </c>
      <c r="F32" s="194">
        <v>5948927</v>
      </c>
      <c r="G32" s="194">
        <v>300050</v>
      </c>
      <c r="H32" s="194">
        <v>47932</v>
      </c>
      <c r="I32" s="194">
        <v>8000</v>
      </c>
      <c r="J32" s="194">
        <v>2017200</v>
      </c>
    </row>
    <row r="33" spans="1:10" s="44" customFormat="1" ht="12.95" customHeight="1" x14ac:dyDescent="0.2">
      <c r="A33" s="203" t="s">
        <v>236</v>
      </c>
      <c r="B33" s="206">
        <v>2459500</v>
      </c>
      <c r="C33" s="194">
        <v>747750</v>
      </c>
      <c r="D33" s="194">
        <v>156750</v>
      </c>
      <c r="E33" s="194">
        <v>251500</v>
      </c>
      <c r="F33" s="194">
        <v>969500</v>
      </c>
      <c r="G33" s="194">
        <v>80000</v>
      </c>
      <c r="H33" s="194">
        <v>0</v>
      </c>
      <c r="I33" s="194">
        <v>0</v>
      </c>
      <c r="J33" s="194">
        <v>254000</v>
      </c>
    </row>
    <row r="34" spans="1:10" s="44" customFormat="1" ht="12" customHeight="1" x14ac:dyDescent="0.2">
      <c r="A34" s="203" t="s">
        <v>237</v>
      </c>
      <c r="B34" s="206">
        <v>3536030</v>
      </c>
      <c r="C34" s="194">
        <v>112000</v>
      </c>
      <c r="D34" s="194">
        <v>385650</v>
      </c>
      <c r="E34" s="194">
        <v>88800</v>
      </c>
      <c r="F34" s="194">
        <v>1852500</v>
      </c>
      <c r="G34" s="194">
        <v>656330</v>
      </c>
      <c r="H34" s="194">
        <v>0</v>
      </c>
      <c r="I34" s="194">
        <v>0</v>
      </c>
      <c r="J34" s="194">
        <v>440750</v>
      </c>
    </row>
    <row r="35" spans="1:10" s="44" customFormat="1" ht="12.95" customHeight="1" x14ac:dyDescent="0.2">
      <c r="A35" s="189" t="s">
        <v>238</v>
      </c>
      <c r="B35" s="206">
        <v>2466300</v>
      </c>
      <c r="C35" s="194">
        <v>56000</v>
      </c>
      <c r="D35" s="194">
        <v>25000</v>
      </c>
      <c r="E35" s="194">
        <v>0</v>
      </c>
      <c r="F35" s="194">
        <v>2185300</v>
      </c>
      <c r="G35" s="194">
        <v>0</v>
      </c>
      <c r="H35" s="206">
        <v>0</v>
      </c>
      <c r="I35" s="194">
        <v>0</v>
      </c>
      <c r="J35" s="194">
        <v>200000</v>
      </c>
    </row>
    <row r="36" spans="1:10" s="44" customFormat="1" ht="12" customHeight="1" x14ac:dyDescent="0.2">
      <c r="A36" s="189" t="s">
        <v>239</v>
      </c>
      <c r="B36" s="206">
        <v>105000</v>
      </c>
      <c r="C36" s="194">
        <v>0</v>
      </c>
      <c r="D36" s="194">
        <v>0</v>
      </c>
      <c r="E36" s="194">
        <v>0</v>
      </c>
      <c r="F36" s="194">
        <v>0</v>
      </c>
      <c r="G36" s="194">
        <v>105000</v>
      </c>
      <c r="H36" s="206">
        <v>0</v>
      </c>
      <c r="I36" s="206">
        <v>0</v>
      </c>
      <c r="J36" s="194">
        <v>0</v>
      </c>
    </row>
    <row r="37" spans="1:10" s="44" customFormat="1" ht="12.95" customHeight="1" x14ac:dyDescent="0.2">
      <c r="A37" s="189" t="s">
        <v>240</v>
      </c>
      <c r="B37" s="194">
        <v>0</v>
      </c>
      <c r="C37" s="194">
        <v>0</v>
      </c>
      <c r="D37" s="194">
        <v>0</v>
      </c>
      <c r="E37" s="194">
        <v>0</v>
      </c>
      <c r="F37" s="194">
        <v>0</v>
      </c>
      <c r="G37" s="194">
        <v>0</v>
      </c>
      <c r="H37" s="206">
        <v>0</v>
      </c>
      <c r="I37" s="206">
        <v>0</v>
      </c>
      <c r="J37" s="206">
        <v>0</v>
      </c>
    </row>
    <row r="38" spans="1:10" s="44" customFormat="1" ht="12.95" customHeight="1" x14ac:dyDescent="0.2">
      <c r="A38" s="203" t="s">
        <v>241</v>
      </c>
      <c r="B38" s="206">
        <v>0</v>
      </c>
      <c r="C38" s="194">
        <v>0</v>
      </c>
      <c r="D38" s="194">
        <v>0</v>
      </c>
      <c r="E38" s="194">
        <v>0</v>
      </c>
      <c r="F38" s="194">
        <v>0</v>
      </c>
      <c r="G38" s="194">
        <v>0</v>
      </c>
      <c r="H38" s="206">
        <v>0</v>
      </c>
      <c r="I38" s="206">
        <v>0</v>
      </c>
      <c r="J38" s="194">
        <v>0</v>
      </c>
    </row>
    <row r="39" spans="1:10" s="44" customFormat="1" ht="12.95" customHeight="1" x14ac:dyDescent="0.2">
      <c r="A39" s="203" t="s">
        <v>242</v>
      </c>
      <c r="B39" s="194">
        <v>0</v>
      </c>
      <c r="C39" s="194">
        <v>0</v>
      </c>
      <c r="D39" s="194">
        <v>0</v>
      </c>
      <c r="E39" s="194">
        <v>0</v>
      </c>
      <c r="F39" s="194">
        <v>0</v>
      </c>
      <c r="G39" s="194">
        <v>0</v>
      </c>
      <c r="H39" s="206">
        <v>0</v>
      </c>
      <c r="I39" s="206">
        <v>0</v>
      </c>
      <c r="J39" s="206">
        <v>0</v>
      </c>
    </row>
    <row r="40" spans="1:10" s="44" customFormat="1" ht="12.95" customHeight="1" x14ac:dyDescent="0.2">
      <c r="A40" s="203" t="s">
        <v>243</v>
      </c>
      <c r="B40" s="194">
        <v>0</v>
      </c>
      <c r="C40" s="194">
        <v>0</v>
      </c>
      <c r="D40" s="194">
        <v>0</v>
      </c>
      <c r="E40" s="194">
        <v>0</v>
      </c>
      <c r="F40" s="194">
        <v>0</v>
      </c>
      <c r="G40" s="194">
        <v>0</v>
      </c>
      <c r="H40" s="206">
        <v>0</v>
      </c>
      <c r="I40" s="206">
        <v>0</v>
      </c>
      <c r="J40" s="206">
        <v>0</v>
      </c>
    </row>
    <row r="41" spans="1:10" s="44" customFormat="1" ht="12.95" customHeight="1" x14ac:dyDescent="0.2">
      <c r="A41" s="203" t="s">
        <v>244</v>
      </c>
      <c r="B41" s="206">
        <v>0</v>
      </c>
      <c r="C41" s="194">
        <v>0</v>
      </c>
      <c r="D41" s="194">
        <v>0</v>
      </c>
      <c r="E41" s="194">
        <v>0</v>
      </c>
      <c r="F41" s="194">
        <v>0</v>
      </c>
      <c r="G41" s="194">
        <v>0</v>
      </c>
      <c r="H41" s="206">
        <v>0</v>
      </c>
      <c r="I41" s="206">
        <v>0</v>
      </c>
      <c r="J41" s="194">
        <v>0</v>
      </c>
    </row>
    <row r="42" spans="1:10" s="44" customFormat="1" ht="12.95" customHeight="1" x14ac:dyDescent="0.2">
      <c r="A42" s="203" t="s">
        <v>245</v>
      </c>
      <c r="B42" s="206">
        <v>450000</v>
      </c>
      <c r="C42" s="194">
        <v>0</v>
      </c>
      <c r="D42" s="194">
        <v>0</v>
      </c>
      <c r="E42" s="194">
        <v>0</v>
      </c>
      <c r="F42" s="194">
        <v>0</v>
      </c>
      <c r="G42" s="194">
        <v>450000</v>
      </c>
      <c r="H42" s="206">
        <v>0</v>
      </c>
      <c r="I42" s="206">
        <v>0</v>
      </c>
      <c r="J42" s="206">
        <v>0</v>
      </c>
    </row>
    <row r="43" spans="1:10" s="44" customFormat="1" ht="12.95" customHeight="1" x14ac:dyDescent="0.2">
      <c r="A43" s="203" t="s">
        <v>246</v>
      </c>
      <c r="B43" s="194">
        <v>0</v>
      </c>
      <c r="C43" s="194">
        <v>0</v>
      </c>
      <c r="D43" s="194">
        <v>0</v>
      </c>
      <c r="E43" s="194">
        <v>0</v>
      </c>
      <c r="F43" s="194">
        <v>0</v>
      </c>
      <c r="G43" s="194">
        <v>0</v>
      </c>
      <c r="H43" s="206">
        <v>0</v>
      </c>
      <c r="I43" s="206">
        <v>0</v>
      </c>
      <c r="J43" s="206">
        <v>0</v>
      </c>
    </row>
    <row r="44" spans="1:10" s="44" customFormat="1" ht="12.95" customHeight="1" x14ac:dyDescent="0.2">
      <c r="A44" s="203" t="s">
        <v>247</v>
      </c>
      <c r="B44" s="206">
        <v>0</v>
      </c>
      <c r="C44" s="194">
        <v>0</v>
      </c>
      <c r="D44" s="194">
        <v>0</v>
      </c>
      <c r="E44" s="194">
        <v>0</v>
      </c>
      <c r="F44" s="194">
        <v>0</v>
      </c>
      <c r="G44" s="194">
        <v>0</v>
      </c>
      <c r="H44" s="206">
        <v>0</v>
      </c>
      <c r="I44" s="194">
        <v>0</v>
      </c>
      <c r="J44" s="206">
        <v>0</v>
      </c>
    </row>
    <row r="45" spans="1:10" s="44" customFormat="1" ht="12.95" customHeight="1" x14ac:dyDescent="0.2">
      <c r="A45" s="203" t="s">
        <v>248</v>
      </c>
      <c r="B45" s="194">
        <v>0</v>
      </c>
      <c r="C45" s="194">
        <v>0</v>
      </c>
      <c r="D45" s="194">
        <v>0</v>
      </c>
      <c r="E45" s="194">
        <v>0</v>
      </c>
      <c r="F45" s="194">
        <v>0</v>
      </c>
      <c r="G45" s="194">
        <v>0</v>
      </c>
      <c r="H45" s="206">
        <v>0</v>
      </c>
      <c r="I45" s="194">
        <v>0</v>
      </c>
      <c r="J45" s="206">
        <v>0</v>
      </c>
    </row>
    <row r="46" spans="1:10" s="44" customFormat="1" ht="12.95" customHeight="1" x14ac:dyDescent="0.2">
      <c r="A46" s="203" t="s">
        <v>249</v>
      </c>
      <c r="B46" s="206">
        <v>1622600</v>
      </c>
      <c r="C46" s="194">
        <v>415600</v>
      </c>
      <c r="D46" s="194">
        <v>352000</v>
      </c>
      <c r="E46" s="194">
        <v>0</v>
      </c>
      <c r="F46" s="194">
        <v>855000</v>
      </c>
      <c r="G46" s="194">
        <v>0</v>
      </c>
      <c r="H46" s="206">
        <v>0</v>
      </c>
      <c r="I46" s="206">
        <v>0</v>
      </c>
      <c r="J46" s="194">
        <v>0</v>
      </c>
    </row>
    <row r="47" spans="1:10" s="44" customFormat="1" ht="12.95" customHeight="1" x14ac:dyDescent="0.2">
      <c r="A47" s="203" t="s">
        <v>250</v>
      </c>
      <c r="B47" s="206">
        <v>124500</v>
      </c>
      <c r="C47" s="194">
        <v>0</v>
      </c>
      <c r="D47" s="194">
        <v>74500</v>
      </c>
      <c r="E47" s="194">
        <v>35000</v>
      </c>
      <c r="F47" s="194">
        <v>15000</v>
      </c>
      <c r="G47" s="194">
        <v>0</v>
      </c>
      <c r="H47" s="194">
        <v>0</v>
      </c>
      <c r="I47" s="206">
        <v>0</v>
      </c>
      <c r="J47" s="194">
        <v>0</v>
      </c>
    </row>
    <row r="48" spans="1:10" s="44" customFormat="1" ht="15" customHeight="1" x14ac:dyDescent="0.25">
      <c r="A48" s="352" t="s">
        <v>62</v>
      </c>
      <c r="B48" s="352"/>
      <c r="C48" s="352"/>
      <c r="D48" s="352"/>
      <c r="E48" s="352"/>
      <c r="F48" s="352"/>
      <c r="G48" s="352"/>
      <c r="H48" s="352"/>
      <c r="I48" s="352"/>
      <c r="J48" s="352"/>
    </row>
    <row r="49" spans="1:10" s="44" customFormat="1" ht="15" customHeight="1" x14ac:dyDescent="0.25">
      <c r="A49" s="352" t="s">
        <v>14</v>
      </c>
      <c r="B49" s="352"/>
      <c r="C49" s="352"/>
      <c r="D49" s="352"/>
      <c r="E49" s="352"/>
      <c r="F49" s="352"/>
      <c r="G49" s="352"/>
      <c r="H49" s="352"/>
      <c r="I49" s="352"/>
      <c r="J49" s="352"/>
    </row>
    <row r="50" spans="1:10" s="44" customFormat="1" ht="15" customHeight="1" x14ac:dyDescent="0.25">
      <c r="A50" s="352" t="s">
        <v>16</v>
      </c>
      <c r="B50" s="352"/>
      <c r="C50" s="352"/>
      <c r="D50" s="352"/>
      <c r="E50" s="352"/>
      <c r="F50" s="352"/>
      <c r="G50" s="352"/>
      <c r="H50" s="352"/>
      <c r="I50" s="352"/>
      <c r="J50" s="352"/>
    </row>
    <row r="51" spans="1:10" s="44" customFormat="1" ht="15" customHeight="1" x14ac:dyDescent="0.2">
      <c r="A51" s="47"/>
      <c r="B51" s="48"/>
      <c r="C51" s="48"/>
      <c r="D51" s="48"/>
      <c r="E51" s="48"/>
      <c r="F51" s="48"/>
      <c r="G51" s="48"/>
      <c r="H51" s="48"/>
    </row>
    <row r="52" spans="1:10" s="44" customFormat="1" ht="15" customHeight="1" x14ac:dyDescent="0.2">
      <c r="A52" s="344" t="s">
        <v>326</v>
      </c>
      <c r="B52" s="350" t="s">
        <v>134</v>
      </c>
      <c r="C52" s="351"/>
      <c r="D52" s="351"/>
      <c r="E52" s="351"/>
      <c r="F52" s="351"/>
      <c r="G52" s="351"/>
      <c r="H52" s="351"/>
      <c r="I52" s="351"/>
      <c r="J52" s="351"/>
    </row>
    <row r="53" spans="1:10" s="44" customFormat="1" ht="15" customHeight="1" x14ac:dyDescent="0.2">
      <c r="A53" s="344"/>
      <c r="B53" s="344" t="s">
        <v>133</v>
      </c>
      <c r="C53" s="344" t="s">
        <v>222</v>
      </c>
      <c r="D53" s="344" t="s">
        <v>223</v>
      </c>
      <c r="E53" s="344" t="s">
        <v>224</v>
      </c>
      <c r="F53" s="344" t="s">
        <v>225</v>
      </c>
      <c r="G53" s="344" t="s">
        <v>226</v>
      </c>
      <c r="H53" s="344" t="s">
        <v>228</v>
      </c>
      <c r="I53" s="344" t="s">
        <v>229</v>
      </c>
      <c r="J53" s="344" t="s">
        <v>227</v>
      </c>
    </row>
    <row r="54" spans="1:10" s="44" customFormat="1" ht="15" customHeight="1" x14ac:dyDescent="0.2">
      <c r="A54" s="344"/>
      <c r="B54" s="344"/>
      <c r="C54" s="344"/>
      <c r="D54" s="344"/>
      <c r="E54" s="344"/>
      <c r="F54" s="344"/>
      <c r="G54" s="344"/>
      <c r="H54" s="344"/>
      <c r="I54" s="344"/>
      <c r="J54" s="344"/>
    </row>
    <row r="55" spans="1:10" s="44" customFormat="1" ht="15" customHeight="1" x14ac:dyDescent="0.2">
      <c r="A55" s="344"/>
      <c r="B55" s="344"/>
      <c r="C55" s="344"/>
      <c r="D55" s="344"/>
      <c r="E55" s="344"/>
      <c r="F55" s="344"/>
      <c r="G55" s="344"/>
      <c r="H55" s="344"/>
      <c r="I55" s="344"/>
      <c r="J55" s="344"/>
    </row>
    <row r="56" spans="1:10" s="52" customFormat="1" ht="12" customHeight="1" x14ac:dyDescent="0.2">
      <c r="A56" s="187" t="s">
        <v>199</v>
      </c>
      <c r="B56" s="267">
        <v>1968414</v>
      </c>
      <c r="C56" s="267">
        <v>554090</v>
      </c>
      <c r="D56" s="267">
        <v>1085564</v>
      </c>
      <c r="E56" s="267">
        <v>0</v>
      </c>
      <c r="F56" s="267">
        <v>280000</v>
      </c>
      <c r="G56" s="267">
        <v>32000</v>
      </c>
      <c r="H56" s="267">
        <v>16760</v>
      </c>
      <c r="I56" s="267">
        <v>0</v>
      </c>
      <c r="J56" s="267">
        <v>0</v>
      </c>
    </row>
    <row r="57" spans="1:10" ht="12" customHeight="1" x14ac:dyDescent="0.25">
      <c r="A57" s="199" t="s">
        <v>235</v>
      </c>
      <c r="B57" s="206">
        <v>1198472</v>
      </c>
      <c r="C57" s="194">
        <v>457590</v>
      </c>
      <c r="D57" s="194">
        <v>489122</v>
      </c>
      <c r="E57" s="194">
        <v>0</v>
      </c>
      <c r="F57" s="194">
        <v>235000</v>
      </c>
      <c r="G57" s="194">
        <v>0</v>
      </c>
      <c r="H57" s="194">
        <v>16760</v>
      </c>
      <c r="I57" s="194">
        <v>0</v>
      </c>
      <c r="J57" s="194">
        <v>0</v>
      </c>
    </row>
    <row r="58" spans="1:10" ht="12.95" customHeight="1" x14ac:dyDescent="0.25">
      <c r="A58" s="199" t="s">
        <v>236</v>
      </c>
      <c r="B58" s="206">
        <v>343000</v>
      </c>
      <c r="C58" s="194">
        <v>35000</v>
      </c>
      <c r="D58" s="194">
        <v>278000</v>
      </c>
      <c r="E58" s="194">
        <v>0</v>
      </c>
      <c r="F58" s="194">
        <v>30000</v>
      </c>
      <c r="G58" s="194">
        <v>0</v>
      </c>
      <c r="H58" s="194">
        <v>0</v>
      </c>
      <c r="I58" s="194">
        <v>0</v>
      </c>
      <c r="J58" s="194">
        <v>0</v>
      </c>
    </row>
    <row r="59" spans="1:10" ht="12.95" customHeight="1" x14ac:dyDescent="0.25">
      <c r="A59" s="201" t="s">
        <v>237</v>
      </c>
      <c r="B59" s="206">
        <v>406942</v>
      </c>
      <c r="C59" s="194">
        <v>61500</v>
      </c>
      <c r="D59" s="194">
        <v>298442</v>
      </c>
      <c r="E59" s="194">
        <v>0</v>
      </c>
      <c r="F59" s="194">
        <v>15000</v>
      </c>
      <c r="G59" s="194">
        <v>32000</v>
      </c>
      <c r="H59" s="194">
        <v>0</v>
      </c>
      <c r="I59" s="194">
        <v>0</v>
      </c>
      <c r="J59" s="194">
        <v>0</v>
      </c>
    </row>
    <row r="60" spans="1:10" ht="12.95" customHeight="1" x14ac:dyDescent="0.25">
      <c r="A60" s="201" t="s">
        <v>238</v>
      </c>
      <c r="B60" s="206">
        <v>20000</v>
      </c>
      <c r="C60" s="194">
        <v>0</v>
      </c>
      <c r="D60" s="194">
        <v>20000</v>
      </c>
      <c r="E60" s="194">
        <v>0</v>
      </c>
      <c r="F60" s="194">
        <v>0</v>
      </c>
      <c r="G60" s="194">
        <v>0</v>
      </c>
      <c r="H60" s="206">
        <v>0</v>
      </c>
      <c r="I60" s="194">
        <v>0</v>
      </c>
      <c r="J60" s="194">
        <v>0</v>
      </c>
    </row>
    <row r="61" spans="1:10" ht="12.95" customHeight="1" x14ac:dyDescent="0.25">
      <c r="A61" s="201" t="s">
        <v>239</v>
      </c>
      <c r="B61" s="206">
        <v>0</v>
      </c>
      <c r="C61" s="194">
        <v>0</v>
      </c>
      <c r="D61" s="194">
        <v>0</v>
      </c>
      <c r="E61" s="194">
        <v>0</v>
      </c>
      <c r="F61" s="194">
        <v>0</v>
      </c>
      <c r="G61" s="194">
        <v>0</v>
      </c>
      <c r="H61" s="206">
        <v>0</v>
      </c>
      <c r="I61" s="206">
        <v>0</v>
      </c>
      <c r="J61" s="194">
        <v>0</v>
      </c>
    </row>
    <row r="62" spans="1:10" ht="12.95" customHeight="1" x14ac:dyDescent="0.25">
      <c r="A62" s="201" t="s">
        <v>240</v>
      </c>
      <c r="B62" s="194">
        <v>0</v>
      </c>
      <c r="C62" s="194">
        <v>0</v>
      </c>
      <c r="D62" s="194">
        <v>0</v>
      </c>
      <c r="E62" s="194">
        <v>0</v>
      </c>
      <c r="F62" s="194">
        <v>0</v>
      </c>
      <c r="G62" s="194">
        <v>0</v>
      </c>
      <c r="H62" s="206">
        <v>0</v>
      </c>
      <c r="I62" s="206">
        <v>0</v>
      </c>
      <c r="J62" s="206">
        <v>0</v>
      </c>
    </row>
    <row r="63" spans="1:10" ht="12.95" customHeight="1" x14ac:dyDescent="0.25">
      <c r="A63" s="201" t="s">
        <v>241</v>
      </c>
      <c r="B63" s="206">
        <v>0</v>
      </c>
      <c r="C63" s="194">
        <v>0</v>
      </c>
      <c r="D63" s="194">
        <v>0</v>
      </c>
      <c r="E63" s="194">
        <v>0</v>
      </c>
      <c r="F63" s="194">
        <v>0</v>
      </c>
      <c r="G63" s="194">
        <v>0</v>
      </c>
      <c r="H63" s="206">
        <v>0</v>
      </c>
      <c r="I63" s="206">
        <v>0</v>
      </c>
      <c r="J63" s="194">
        <v>0</v>
      </c>
    </row>
    <row r="64" spans="1:10" ht="12.95" customHeight="1" x14ac:dyDescent="0.25">
      <c r="A64" s="201" t="s">
        <v>242</v>
      </c>
      <c r="B64" s="194">
        <v>0</v>
      </c>
      <c r="C64" s="194">
        <v>0</v>
      </c>
      <c r="D64" s="194">
        <v>0</v>
      </c>
      <c r="E64" s="194">
        <v>0</v>
      </c>
      <c r="F64" s="194">
        <v>0</v>
      </c>
      <c r="G64" s="194">
        <v>0</v>
      </c>
      <c r="H64" s="206">
        <v>0</v>
      </c>
      <c r="I64" s="206">
        <v>0</v>
      </c>
      <c r="J64" s="206">
        <v>0</v>
      </c>
    </row>
    <row r="65" spans="1:10" ht="12.95" customHeight="1" x14ac:dyDescent="0.25">
      <c r="A65" s="201" t="s">
        <v>243</v>
      </c>
      <c r="B65" s="194">
        <v>0</v>
      </c>
      <c r="C65" s="194">
        <v>0</v>
      </c>
      <c r="D65" s="194">
        <v>0</v>
      </c>
      <c r="E65" s="194">
        <v>0</v>
      </c>
      <c r="F65" s="194">
        <v>0</v>
      </c>
      <c r="G65" s="194">
        <v>0</v>
      </c>
      <c r="H65" s="206">
        <v>0</v>
      </c>
      <c r="I65" s="206">
        <v>0</v>
      </c>
      <c r="J65" s="206">
        <v>0</v>
      </c>
    </row>
    <row r="66" spans="1:10" ht="12.95" customHeight="1" x14ac:dyDescent="0.25">
      <c r="A66" s="201" t="s">
        <v>244</v>
      </c>
      <c r="B66" s="206">
        <v>0</v>
      </c>
      <c r="C66" s="194">
        <v>0</v>
      </c>
      <c r="D66" s="194">
        <v>0</v>
      </c>
      <c r="E66" s="194">
        <v>0</v>
      </c>
      <c r="F66" s="194">
        <v>0</v>
      </c>
      <c r="G66" s="194">
        <v>0</v>
      </c>
      <c r="H66" s="206">
        <v>0</v>
      </c>
      <c r="I66" s="206">
        <v>0</v>
      </c>
      <c r="J66" s="194">
        <v>0</v>
      </c>
    </row>
    <row r="67" spans="1:10" ht="12.95" customHeight="1" x14ac:dyDescent="0.25">
      <c r="A67" s="201" t="s">
        <v>245</v>
      </c>
      <c r="B67" s="206">
        <v>0</v>
      </c>
      <c r="C67" s="194">
        <v>0</v>
      </c>
      <c r="D67" s="194">
        <v>0</v>
      </c>
      <c r="E67" s="194">
        <v>0</v>
      </c>
      <c r="F67" s="194">
        <v>0</v>
      </c>
      <c r="G67" s="194">
        <v>0</v>
      </c>
      <c r="H67" s="206">
        <v>0</v>
      </c>
      <c r="I67" s="206">
        <v>0</v>
      </c>
      <c r="J67" s="206">
        <v>0</v>
      </c>
    </row>
    <row r="68" spans="1:10" ht="12.95" customHeight="1" x14ac:dyDescent="0.25">
      <c r="A68" s="201" t="s">
        <v>246</v>
      </c>
      <c r="B68" s="194">
        <v>0</v>
      </c>
      <c r="C68" s="194">
        <v>0</v>
      </c>
      <c r="D68" s="194">
        <v>0</v>
      </c>
      <c r="E68" s="194">
        <v>0</v>
      </c>
      <c r="F68" s="194">
        <v>0</v>
      </c>
      <c r="G68" s="194">
        <v>0</v>
      </c>
      <c r="H68" s="206">
        <v>0</v>
      </c>
      <c r="I68" s="206">
        <v>0</v>
      </c>
      <c r="J68" s="206">
        <v>0</v>
      </c>
    </row>
    <row r="69" spans="1:10" ht="12.95" customHeight="1" x14ac:dyDescent="0.25">
      <c r="A69" s="201" t="s">
        <v>247</v>
      </c>
      <c r="B69" s="206">
        <v>0</v>
      </c>
      <c r="C69" s="194">
        <v>0</v>
      </c>
      <c r="D69" s="194">
        <v>0</v>
      </c>
      <c r="E69" s="194">
        <v>0</v>
      </c>
      <c r="F69" s="194">
        <v>0</v>
      </c>
      <c r="G69" s="194">
        <v>0</v>
      </c>
      <c r="H69" s="206">
        <v>0</v>
      </c>
      <c r="I69" s="194">
        <v>0</v>
      </c>
      <c r="J69" s="206">
        <v>0</v>
      </c>
    </row>
    <row r="70" spans="1:10" ht="12.95" customHeight="1" x14ac:dyDescent="0.25">
      <c r="A70" s="201" t="s">
        <v>248</v>
      </c>
      <c r="B70" s="194">
        <v>0</v>
      </c>
      <c r="C70" s="194">
        <v>0</v>
      </c>
      <c r="D70" s="194">
        <v>0</v>
      </c>
      <c r="E70" s="194">
        <v>0</v>
      </c>
      <c r="F70" s="194">
        <v>0</v>
      </c>
      <c r="G70" s="194">
        <v>0</v>
      </c>
      <c r="H70" s="206">
        <v>0</v>
      </c>
      <c r="I70" s="194">
        <v>0</v>
      </c>
      <c r="J70" s="206">
        <v>0</v>
      </c>
    </row>
    <row r="71" spans="1:10" ht="12.95" customHeight="1" x14ac:dyDescent="0.25">
      <c r="A71" s="201" t="s">
        <v>249</v>
      </c>
      <c r="B71" s="206">
        <v>0</v>
      </c>
      <c r="C71" s="194">
        <v>0</v>
      </c>
      <c r="D71" s="194">
        <v>0</v>
      </c>
      <c r="E71" s="194">
        <v>0</v>
      </c>
      <c r="F71" s="194">
        <v>0</v>
      </c>
      <c r="G71" s="194">
        <v>0</v>
      </c>
      <c r="H71" s="206">
        <v>0</v>
      </c>
      <c r="I71" s="206">
        <v>0</v>
      </c>
      <c r="J71" s="194">
        <v>0</v>
      </c>
    </row>
    <row r="72" spans="1:10" ht="12.95" customHeight="1" x14ac:dyDescent="0.25">
      <c r="A72" s="201" t="s">
        <v>250</v>
      </c>
      <c r="B72" s="206">
        <v>0</v>
      </c>
      <c r="C72" s="194">
        <v>0</v>
      </c>
      <c r="D72" s="194">
        <v>0</v>
      </c>
      <c r="E72" s="194">
        <v>0</v>
      </c>
      <c r="F72" s="194">
        <v>0</v>
      </c>
      <c r="G72" s="194">
        <v>0</v>
      </c>
      <c r="H72" s="194">
        <v>0</v>
      </c>
      <c r="I72" s="206">
        <v>0</v>
      </c>
      <c r="J72" s="194">
        <v>0</v>
      </c>
    </row>
    <row r="73" spans="1:10" ht="12.95" customHeight="1" x14ac:dyDescent="0.25">
      <c r="A73" s="201"/>
      <c r="B73" s="206"/>
      <c r="C73" s="194"/>
      <c r="D73" s="194"/>
      <c r="E73" s="194"/>
      <c r="F73" s="194"/>
      <c r="G73" s="194"/>
      <c r="H73" s="194"/>
      <c r="I73" s="194"/>
      <c r="J73" s="194"/>
    </row>
    <row r="74" spans="1:10" s="231" customFormat="1" ht="12.95" customHeight="1" x14ac:dyDescent="0.25">
      <c r="A74" s="200" t="s">
        <v>200</v>
      </c>
      <c r="B74" s="267">
        <v>4190990</v>
      </c>
      <c r="C74" s="195">
        <v>1836200</v>
      </c>
      <c r="D74" s="195">
        <v>1164910</v>
      </c>
      <c r="E74" s="195">
        <v>125000</v>
      </c>
      <c r="F74" s="195">
        <v>559100</v>
      </c>
      <c r="G74" s="195">
        <v>0</v>
      </c>
      <c r="H74" s="195">
        <v>27280</v>
      </c>
      <c r="I74" s="195">
        <v>0</v>
      </c>
      <c r="J74" s="195">
        <v>478500</v>
      </c>
    </row>
    <row r="75" spans="1:10" ht="12.95" customHeight="1" x14ac:dyDescent="0.25">
      <c r="A75" s="201" t="s">
        <v>235</v>
      </c>
      <c r="B75" s="206">
        <v>2917490</v>
      </c>
      <c r="C75" s="194">
        <v>1695200</v>
      </c>
      <c r="D75" s="194">
        <v>654910</v>
      </c>
      <c r="E75" s="194">
        <v>100000</v>
      </c>
      <c r="F75" s="194">
        <v>380400</v>
      </c>
      <c r="G75" s="194">
        <v>0</v>
      </c>
      <c r="H75" s="194">
        <v>27280</v>
      </c>
      <c r="I75" s="194">
        <v>0</v>
      </c>
      <c r="J75" s="194">
        <v>59700</v>
      </c>
    </row>
    <row r="76" spans="1:10" ht="12.95" customHeight="1" x14ac:dyDescent="0.25">
      <c r="A76" s="201" t="s">
        <v>236</v>
      </c>
      <c r="B76" s="206">
        <v>501000</v>
      </c>
      <c r="C76" s="194">
        <v>141000</v>
      </c>
      <c r="D76" s="194">
        <v>250000</v>
      </c>
      <c r="E76" s="194">
        <v>0</v>
      </c>
      <c r="F76" s="194">
        <v>110000</v>
      </c>
      <c r="G76" s="194">
        <v>0</v>
      </c>
      <c r="H76" s="194">
        <v>0</v>
      </c>
      <c r="I76" s="194">
        <v>0</v>
      </c>
      <c r="J76" s="194">
        <v>0</v>
      </c>
    </row>
    <row r="77" spans="1:10" ht="12" customHeight="1" x14ac:dyDescent="0.25">
      <c r="A77" s="201" t="s">
        <v>237</v>
      </c>
      <c r="B77" s="206">
        <v>174300</v>
      </c>
      <c r="C77" s="194">
        <v>0</v>
      </c>
      <c r="D77" s="194">
        <v>0</v>
      </c>
      <c r="E77" s="194">
        <v>0</v>
      </c>
      <c r="F77" s="194">
        <v>0</v>
      </c>
      <c r="G77" s="194">
        <v>0</v>
      </c>
      <c r="H77" s="194">
        <v>0</v>
      </c>
      <c r="I77" s="194">
        <v>0</v>
      </c>
      <c r="J77" s="194">
        <v>174300</v>
      </c>
    </row>
    <row r="78" spans="1:10" ht="12.95" customHeight="1" x14ac:dyDescent="0.25">
      <c r="A78" s="199" t="s">
        <v>238</v>
      </c>
      <c r="B78" s="206">
        <v>27000</v>
      </c>
      <c r="C78" s="194">
        <v>0</v>
      </c>
      <c r="D78" s="194">
        <v>2000</v>
      </c>
      <c r="E78" s="194">
        <v>25000</v>
      </c>
      <c r="F78" s="194">
        <v>0</v>
      </c>
      <c r="G78" s="194">
        <v>0</v>
      </c>
      <c r="H78" s="206">
        <v>0</v>
      </c>
      <c r="I78" s="194">
        <v>0</v>
      </c>
      <c r="J78" s="194">
        <v>0</v>
      </c>
    </row>
    <row r="79" spans="1:10" ht="12" customHeight="1" x14ac:dyDescent="0.25">
      <c r="A79" s="199" t="s">
        <v>239</v>
      </c>
      <c r="B79" s="206">
        <v>78000</v>
      </c>
      <c r="C79" s="194">
        <v>0</v>
      </c>
      <c r="D79" s="194">
        <v>78000</v>
      </c>
      <c r="E79" s="194">
        <v>0</v>
      </c>
      <c r="F79" s="194">
        <v>0</v>
      </c>
      <c r="G79" s="194">
        <v>0</v>
      </c>
      <c r="H79" s="206">
        <v>0</v>
      </c>
      <c r="I79" s="206">
        <v>0</v>
      </c>
      <c r="J79" s="194">
        <v>0</v>
      </c>
    </row>
    <row r="80" spans="1:10" ht="12.95" customHeight="1" x14ac:dyDescent="0.25">
      <c r="A80" s="199" t="s">
        <v>240</v>
      </c>
      <c r="B80" s="194">
        <v>0</v>
      </c>
      <c r="C80" s="194">
        <v>0</v>
      </c>
      <c r="D80" s="194">
        <v>0</v>
      </c>
      <c r="E80" s="194">
        <v>0</v>
      </c>
      <c r="F80" s="194">
        <v>0</v>
      </c>
      <c r="G80" s="194">
        <v>0</v>
      </c>
      <c r="H80" s="206">
        <v>0</v>
      </c>
      <c r="I80" s="206">
        <v>0</v>
      </c>
      <c r="J80" s="206">
        <v>0</v>
      </c>
    </row>
    <row r="81" spans="1:10" ht="12.95" customHeight="1" x14ac:dyDescent="0.25">
      <c r="A81" s="201" t="s">
        <v>241</v>
      </c>
      <c r="B81" s="206">
        <v>0</v>
      </c>
      <c r="C81" s="194">
        <v>0</v>
      </c>
      <c r="D81" s="194">
        <v>0</v>
      </c>
      <c r="E81" s="194">
        <v>0</v>
      </c>
      <c r="F81" s="194">
        <v>0</v>
      </c>
      <c r="G81" s="194">
        <v>0</v>
      </c>
      <c r="H81" s="206">
        <v>0</v>
      </c>
      <c r="I81" s="206">
        <v>0</v>
      </c>
      <c r="J81" s="194">
        <v>0</v>
      </c>
    </row>
    <row r="82" spans="1:10" ht="12.95" customHeight="1" x14ac:dyDescent="0.25">
      <c r="A82" s="201" t="s">
        <v>242</v>
      </c>
      <c r="B82" s="194">
        <v>0</v>
      </c>
      <c r="C82" s="194">
        <v>0</v>
      </c>
      <c r="D82" s="194">
        <v>0</v>
      </c>
      <c r="E82" s="194">
        <v>0</v>
      </c>
      <c r="F82" s="194">
        <v>0</v>
      </c>
      <c r="G82" s="194">
        <v>0</v>
      </c>
      <c r="H82" s="206">
        <v>0</v>
      </c>
      <c r="I82" s="206">
        <v>0</v>
      </c>
      <c r="J82" s="206">
        <v>0</v>
      </c>
    </row>
    <row r="83" spans="1:10" ht="12.95" customHeight="1" x14ac:dyDescent="0.25">
      <c r="A83" s="201" t="s">
        <v>243</v>
      </c>
      <c r="B83" s="194">
        <v>0</v>
      </c>
      <c r="C83" s="194">
        <v>0</v>
      </c>
      <c r="D83" s="194">
        <v>0</v>
      </c>
      <c r="E83" s="194">
        <v>0</v>
      </c>
      <c r="F83" s="194">
        <v>0</v>
      </c>
      <c r="G83" s="194">
        <v>0</v>
      </c>
      <c r="H83" s="206">
        <v>0</v>
      </c>
      <c r="I83" s="206">
        <v>0</v>
      </c>
      <c r="J83" s="206">
        <v>0</v>
      </c>
    </row>
    <row r="84" spans="1:10" ht="12.95" customHeight="1" x14ac:dyDescent="0.25">
      <c r="A84" s="201" t="s">
        <v>244</v>
      </c>
      <c r="B84" s="206">
        <v>0</v>
      </c>
      <c r="C84" s="194">
        <v>0</v>
      </c>
      <c r="D84" s="194">
        <v>0</v>
      </c>
      <c r="E84" s="194">
        <v>0</v>
      </c>
      <c r="F84" s="194">
        <v>0</v>
      </c>
      <c r="G84" s="194">
        <v>0</v>
      </c>
      <c r="H84" s="206">
        <v>0</v>
      </c>
      <c r="I84" s="206">
        <v>0</v>
      </c>
      <c r="J84" s="194">
        <v>0</v>
      </c>
    </row>
    <row r="85" spans="1:10" ht="12.95" customHeight="1" x14ac:dyDescent="0.25">
      <c r="A85" s="201" t="s">
        <v>245</v>
      </c>
      <c r="B85" s="206">
        <v>0</v>
      </c>
      <c r="C85" s="194">
        <v>0</v>
      </c>
      <c r="D85" s="194">
        <v>0</v>
      </c>
      <c r="E85" s="194">
        <v>0</v>
      </c>
      <c r="F85" s="194">
        <v>0</v>
      </c>
      <c r="G85" s="194">
        <v>0</v>
      </c>
      <c r="H85" s="206">
        <v>0</v>
      </c>
      <c r="I85" s="206">
        <v>0</v>
      </c>
      <c r="J85" s="206">
        <v>0</v>
      </c>
    </row>
    <row r="86" spans="1:10" ht="12.95" customHeight="1" x14ac:dyDescent="0.25">
      <c r="A86" s="201" t="s">
        <v>246</v>
      </c>
      <c r="B86" s="194">
        <v>0</v>
      </c>
      <c r="C86" s="194">
        <v>0</v>
      </c>
      <c r="D86" s="194">
        <v>0</v>
      </c>
      <c r="E86" s="194">
        <v>0</v>
      </c>
      <c r="F86" s="194">
        <v>0</v>
      </c>
      <c r="G86" s="194">
        <v>0</v>
      </c>
      <c r="H86" s="206">
        <v>0</v>
      </c>
      <c r="I86" s="206">
        <v>0</v>
      </c>
      <c r="J86" s="206">
        <v>0</v>
      </c>
    </row>
    <row r="87" spans="1:10" ht="12.95" customHeight="1" x14ac:dyDescent="0.25">
      <c r="A87" s="201" t="s">
        <v>247</v>
      </c>
      <c r="B87" s="206">
        <v>0</v>
      </c>
      <c r="C87" s="194">
        <v>0</v>
      </c>
      <c r="D87" s="194">
        <v>0</v>
      </c>
      <c r="E87" s="194">
        <v>0</v>
      </c>
      <c r="F87" s="194">
        <v>0</v>
      </c>
      <c r="G87" s="194">
        <v>0</v>
      </c>
      <c r="H87" s="206">
        <v>0</v>
      </c>
      <c r="I87" s="194">
        <v>0</v>
      </c>
      <c r="J87" s="206">
        <v>0</v>
      </c>
    </row>
    <row r="88" spans="1:10" ht="12.95" customHeight="1" x14ac:dyDescent="0.25">
      <c r="A88" s="201" t="s">
        <v>248</v>
      </c>
      <c r="B88" s="194">
        <v>0</v>
      </c>
      <c r="C88" s="194">
        <v>0</v>
      </c>
      <c r="D88" s="194">
        <v>0</v>
      </c>
      <c r="E88" s="194">
        <v>0</v>
      </c>
      <c r="F88" s="194">
        <v>0</v>
      </c>
      <c r="G88" s="194">
        <v>0</v>
      </c>
      <c r="H88" s="206">
        <v>0</v>
      </c>
      <c r="I88" s="194">
        <v>0</v>
      </c>
      <c r="J88" s="206">
        <v>0</v>
      </c>
    </row>
    <row r="89" spans="1:10" ht="12.95" customHeight="1" x14ac:dyDescent="0.25">
      <c r="A89" s="201" t="s">
        <v>249</v>
      </c>
      <c r="B89" s="206">
        <v>248700</v>
      </c>
      <c r="C89" s="194">
        <v>0</v>
      </c>
      <c r="D89" s="194">
        <v>180000</v>
      </c>
      <c r="E89" s="194">
        <v>0</v>
      </c>
      <c r="F89" s="194">
        <v>68700</v>
      </c>
      <c r="G89" s="194">
        <v>0</v>
      </c>
      <c r="H89" s="206">
        <v>0</v>
      </c>
      <c r="I89" s="206">
        <v>0</v>
      </c>
      <c r="J89" s="194">
        <v>0</v>
      </c>
    </row>
    <row r="90" spans="1:10" ht="12.95" customHeight="1" x14ac:dyDescent="0.25">
      <c r="A90" s="201" t="s">
        <v>250</v>
      </c>
      <c r="B90" s="206">
        <v>244500</v>
      </c>
      <c r="C90" s="194">
        <v>0</v>
      </c>
      <c r="D90" s="194">
        <v>0</v>
      </c>
      <c r="E90" s="194">
        <v>0</v>
      </c>
      <c r="F90" s="194">
        <v>0</v>
      </c>
      <c r="G90" s="194">
        <v>0</v>
      </c>
      <c r="H90" s="194">
        <v>0</v>
      </c>
      <c r="I90" s="206">
        <v>0</v>
      </c>
      <c r="J90" s="194">
        <v>244500</v>
      </c>
    </row>
    <row r="91" spans="1:10" ht="15" customHeight="1" x14ac:dyDescent="0.25">
      <c r="A91" s="349" t="s">
        <v>62</v>
      </c>
      <c r="B91" s="349"/>
      <c r="C91" s="349"/>
      <c r="D91" s="349"/>
      <c r="E91" s="349"/>
      <c r="F91" s="349"/>
      <c r="G91" s="349"/>
      <c r="H91" s="349"/>
      <c r="I91" s="349"/>
      <c r="J91" s="349"/>
    </row>
    <row r="92" spans="1:10" ht="15" customHeight="1" x14ac:dyDescent="0.25">
      <c r="A92" s="349" t="s">
        <v>14</v>
      </c>
      <c r="B92" s="349"/>
      <c r="C92" s="349"/>
      <c r="D92" s="349"/>
      <c r="E92" s="349"/>
      <c r="F92" s="349"/>
      <c r="G92" s="349"/>
      <c r="H92" s="349"/>
      <c r="I92" s="349"/>
      <c r="J92" s="349"/>
    </row>
    <row r="93" spans="1:10" ht="15" customHeight="1" x14ac:dyDescent="0.25">
      <c r="A93" s="349" t="s">
        <v>16</v>
      </c>
      <c r="B93" s="349"/>
      <c r="C93" s="349"/>
      <c r="D93" s="349"/>
      <c r="E93" s="349"/>
      <c r="F93" s="349"/>
      <c r="G93" s="349"/>
      <c r="H93" s="349"/>
      <c r="I93" s="349"/>
      <c r="J93" s="349"/>
    </row>
    <row r="94" spans="1:10" ht="15" customHeight="1" x14ac:dyDescent="0.25">
      <c r="A94" s="45"/>
      <c r="B94" s="43"/>
      <c r="C94" s="43"/>
      <c r="D94" s="43"/>
      <c r="E94" s="43"/>
      <c r="F94" s="43"/>
      <c r="G94" s="43"/>
      <c r="H94" s="43"/>
    </row>
    <row r="95" spans="1:10" ht="15" customHeight="1" x14ac:dyDescent="0.25">
      <c r="A95" s="344" t="s">
        <v>326</v>
      </c>
      <c r="B95" s="350" t="s">
        <v>134</v>
      </c>
      <c r="C95" s="351"/>
      <c r="D95" s="351"/>
      <c r="E95" s="351"/>
      <c r="F95" s="351"/>
      <c r="G95" s="351"/>
      <c r="H95" s="351"/>
      <c r="I95" s="351"/>
      <c r="J95" s="351"/>
    </row>
    <row r="96" spans="1:10" ht="15" customHeight="1" x14ac:dyDescent="0.25">
      <c r="A96" s="344"/>
      <c r="B96" s="344" t="s">
        <v>133</v>
      </c>
      <c r="C96" s="344" t="s">
        <v>222</v>
      </c>
      <c r="D96" s="344" t="s">
        <v>223</v>
      </c>
      <c r="E96" s="344" t="s">
        <v>224</v>
      </c>
      <c r="F96" s="344" t="s">
        <v>225</v>
      </c>
      <c r="G96" s="344" t="s">
        <v>226</v>
      </c>
      <c r="H96" s="344" t="s">
        <v>228</v>
      </c>
      <c r="I96" s="344" t="s">
        <v>229</v>
      </c>
      <c r="J96" s="344" t="s">
        <v>227</v>
      </c>
    </row>
    <row r="97" spans="1:10" ht="15" customHeight="1" x14ac:dyDescent="0.25">
      <c r="A97" s="344"/>
      <c r="B97" s="344"/>
      <c r="C97" s="344"/>
      <c r="D97" s="344"/>
      <c r="E97" s="344"/>
      <c r="F97" s="344"/>
      <c r="G97" s="344"/>
      <c r="H97" s="344"/>
      <c r="I97" s="344"/>
      <c r="J97" s="344"/>
    </row>
    <row r="98" spans="1:10" ht="23.25" customHeight="1" x14ac:dyDescent="0.25">
      <c r="A98" s="344"/>
      <c r="B98" s="344"/>
      <c r="C98" s="344"/>
      <c r="D98" s="344"/>
      <c r="E98" s="344"/>
      <c r="F98" s="344"/>
      <c r="G98" s="344"/>
      <c r="H98" s="344"/>
      <c r="I98" s="344"/>
      <c r="J98" s="344"/>
    </row>
    <row r="99" spans="1:10" s="231" customFormat="1" ht="12" customHeight="1" x14ac:dyDescent="0.25">
      <c r="A99" s="187" t="s">
        <v>201</v>
      </c>
      <c r="B99" s="267">
        <v>4586128</v>
      </c>
      <c r="C99" s="267">
        <v>722220</v>
      </c>
      <c r="D99" s="267">
        <v>1468131</v>
      </c>
      <c r="E99" s="267">
        <v>870900</v>
      </c>
      <c r="F99" s="267">
        <v>891844</v>
      </c>
      <c r="G99" s="267">
        <v>302633</v>
      </c>
      <c r="H99" s="267">
        <v>42000</v>
      </c>
      <c r="I99" s="267">
        <v>0</v>
      </c>
      <c r="J99" s="267">
        <v>288400</v>
      </c>
    </row>
    <row r="100" spans="1:10" ht="12" customHeight="1" x14ac:dyDescent="0.25">
      <c r="A100" s="189" t="s">
        <v>235</v>
      </c>
      <c r="B100" s="206">
        <v>2453897</v>
      </c>
      <c r="C100" s="194">
        <v>577220</v>
      </c>
      <c r="D100" s="194">
        <v>965283</v>
      </c>
      <c r="E100" s="194">
        <v>491740</v>
      </c>
      <c r="F100" s="194">
        <v>291654</v>
      </c>
      <c r="G100" s="194">
        <v>86000</v>
      </c>
      <c r="H100" s="194">
        <v>42000</v>
      </c>
      <c r="I100" s="194">
        <v>0</v>
      </c>
      <c r="J100" s="194">
        <v>0</v>
      </c>
    </row>
    <row r="101" spans="1:10" ht="12.95" customHeight="1" x14ac:dyDescent="0.25">
      <c r="A101" s="189" t="s">
        <v>236</v>
      </c>
      <c r="B101" s="206">
        <v>480615</v>
      </c>
      <c r="C101" s="194">
        <v>0</v>
      </c>
      <c r="D101" s="194">
        <v>140000</v>
      </c>
      <c r="E101" s="194">
        <v>236160</v>
      </c>
      <c r="F101" s="194">
        <v>104455</v>
      </c>
      <c r="G101" s="194">
        <v>0</v>
      </c>
      <c r="H101" s="194">
        <v>0</v>
      </c>
      <c r="I101" s="194">
        <v>0</v>
      </c>
      <c r="J101" s="194">
        <v>0</v>
      </c>
    </row>
    <row r="102" spans="1:10" ht="12.95" customHeight="1" x14ac:dyDescent="0.25">
      <c r="A102" s="203" t="s">
        <v>237</v>
      </c>
      <c r="B102" s="206">
        <v>799808</v>
      </c>
      <c r="C102" s="194">
        <v>0</v>
      </c>
      <c r="D102" s="194">
        <v>95000</v>
      </c>
      <c r="E102" s="194">
        <v>143000</v>
      </c>
      <c r="F102" s="194">
        <v>411900</v>
      </c>
      <c r="G102" s="194">
        <v>149908</v>
      </c>
      <c r="H102" s="194">
        <v>0</v>
      </c>
      <c r="I102" s="194">
        <v>0</v>
      </c>
      <c r="J102" s="194">
        <v>0</v>
      </c>
    </row>
    <row r="103" spans="1:10" ht="12.95" customHeight="1" x14ac:dyDescent="0.25">
      <c r="A103" s="203" t="s">
        <v>238</v>
      </c>
      <c r="B103" s="206">
        <v>152310</v>
      </c>
      <c r="C103" s="194">
        <v>0</v>
      </c>
      <c r="D103" s="194">
        <v>127200</v>
      </c>
      <c r="E103" s="194">
        <v>0</v>
      </c>
      <c r="F103" s="194">
        <v>25110</v>
      </c>
      <c r="G103" s="194">
        <v>0</v>
      </c>
      <c r="H103" s="206">
        <v>0</v>
      </c>
      <c r="I103" s="194">
        <v>0</v>
      </c>
      <c r="J103" s="194">
        <v>0</v>
      </c>
    </row>
    <row r="104" spans="1:10" ht="12.95" customHeight="1" x14ac:dyDescent="0.25">
      <c r="A104" s="203" t="s">
        <v>239</v>
      </c>
      <c r="B104" s="206">
        <v>60648</v>
      </c>
      <c r="C104" s="194">
        <v>0</v>
      </c>
      <c r="D104" s="194">
        <v>60648</v>
      </c>
      <c r="E104" s="194">
        <v>0</v>
      </c>
      <c r="F104" s="194">
        <v>0</v>
      </c>
      <c r="G104" s="194">
        <v>0</v>
      </c>
      <c r="H104" s="206">
        <v>0</v>
      </c>
      <c r="I104" s="206">
        <v>0</v>
      </c>
      <c r="J104" s="194">
        <v>0</v>
      </c>
    </row>
    <row r="105" spans="1:10" ht="12.95" customHeight="1" x14ac:dyDescent="0.25">
      <c r="A105" s="203" t="s">
        <v>240</v>
      </c>
      <c r="B105" s="194">
        <v>0</v>
      </c>
      <c r="C105" s="194">
        <v>0</v>
      </c>
      <c r="D105" s="194">
        <v>0</v>
      </c>
      <c r="E105" s="194">
        <v>0</v>
      </c>
      <c r="F105" s="194">
        <v>0</v>
      </c>
      <c r="G105" s="194">
        <v>0</v>
      </c>
      <c r="H105" s="206">
        <v>0</v>
      </c>
      <c r="I105" s="206">
        <v>0</v>
      </c>
      <c r="J105" s="206">
        <v>0</v>
      </c>
    </row>
    <row r="106" spans="1:10" ht="12.95" customHeight="1" x14ac:dyDescent="0.25">
      <c r="A106" s="203" t="s">
        <v>241</v>
      </c>
      <c r="B106" s="206">
        <v>0</v>
      </c>
      <c r="C106" s="194">
        <v>0</v>
      </c>
      <c r="D106" s="194">
        <v>0</v>
      </c>
      <c r="E106" s="194">
        <v>0</v>
      </c>
      <c r="F106" s="194">
        <v>0</v>
      </c>
      <c r="G106" s="194">
        <v>0</v>
      </c>
      <c r="H106" s="206">
        <v>0</v>
      </c>
      <c r="I106" s="206">
        <v>0</v>
      </c>
      <c r="J106" s="194">
        <v>0</v>
      </c>
    </row>
    <row r="107" spans="1:10" ht="12.95" customHeight="1" x14ac:dyDescent="0.25">
      <c r="A107" s="203" t="s">
        <v>242</v>
      </c>
      <c r="B107" s="194">
        <v>0</v>
      </c>
      <c r="C107" s="194">
        <v>0</v>
      </c>
      <c r="D107" s="194">
        <v>0</v>
      </c>
      <c r="E107" s="194">
        <v>0</v>
      </c>
      <c r="F107" s="194">
        <v>0</v>
      </c>
      <c r="G107" s="194">
        <v>0</v>
      </c>
      <c r="H107" s="206">
        <v>0</v>
      </c>
      <c r="I107" s="206">
        <v>0</v>
      </c>
      <c r="J107" s="206">
        <v>0</v>
      </c>
    </row>
    <row r="108" spans="1:10" ht="12.95" customHeight="1" x14ac:dyDescent="0.25">
      <c r="A108" s="203" t="s">
        <v>243</v>
      </c>
      <c r="B108" s="194">
        <v>0</v>
      </c>
      <c r="C108" s="194">
        <v>0</v>
      </c>
      <c r="D108" s="194">
        <v>0</v>
      </c>
      <c r="E108" s="194">
        <v>0</v>
      </c>
      <c r="F108" s="194">
        <v>0</v>
      </c>
      <c r="G108" s="194">
        <v>0</v>
      </c>
      <c r="H108" s="206">
        <v>0</v>
      </c>
      <c r="I108" s="206">
        <v>0</v>
      </c>
      <c r="J108" s="206">
        <v>0</v>
      </c>
    </row>
    <row r="109" spans="1:10" ht="12.95" customHeight="1" x14ac:dyDescent="0.25">
      <c r="A109" s="203" t="s">
        <v>244</v>
      </c>
      <c r="B109" s="206">
        <v>200000</v>
      </c>
      <c r="C109" s="194">
        <v>0</v>
      </c>
      <c r="D109" s="194">
        <v>0</v>
      </c>
      <c r="E109" s="194">
        <v>0</v>
      </c>
      <c r="F109" s="194">
        <v>0</v>
      </c>
      <c r="G109" s="194">
        <v>0</v>
      </c>
      <c r="H109" s="206">
        <v>0</v>
      </c>
      <c r="I109" s="206">
        <v>0</v>
      </c>
      <c r="J109" s="194">
        <v>200000</v>
      </c>
    </row>
    <row r="110" spans="1:10" ht="12.95" customHeight="1" x14ac:dyDescent="0.25">
      <c r="A110" s="203" t="s">
        <v>245</v>
      </c>
      <c r="B110" s="206">
        <v>0</v>
      </c>
      <c r="C110" s="194">
        <v>0</v>
      </c>
      <c r="D110" s="194">
        <v>0</v>
      </c>
      <c r="E110" s="194">
        <v>0</v>
      </c>
      <c r="F110" s="194">
        <v>0</v>
      </c>
      <c r="G110" s="194">
        <v>0</v>
      </c>
      <c r="H110" s="206">
        <v>0</v>
      </c>
      <c r="I110" s="206">
        <v>0</v>
      </c>
      <c r="J110" s="206">
        <v>0</v>
      </c>
    </row>
    <row r="111" spans="1:10" ht="12.95" customHeight="1" x14ac:dyDescent="0.25">
      <c r="A111" s="203" t="s">
        <v>246</v>
      </c>
      <c r="B111" s="194">
        <v>0</v>
      </c>
      <c r="C111" s="194">
        <v>0</v>
      </c>
      <c r="D111" s="194">
        <v>0</v>
      </c>
      <c r="E111" s="194">
        <v>0</v>
      </c>
      <c r="F111" s="194">
        <v>0</v>
      </c>
      <c r="G111" s="194">
        <v>0</v>
      </c>
      <c r="H111" s="206">
        <v>0</v>
      </c>
      <c r="I111" s="206">
        <v>0</v>
      </c>
      <c r="J111" s="206">
        <v>0</v>
      </c>
    </row>
    <row r="112" spans="1:10" ht="12.95" customHeight="1" x14ac:dyDescent="0.25">
      <c r="A112" s="203" t="s">
        <v>247</v>
      </c>
      <c r="B112" s="206">
        <v>0</v>
      </c>
      <c r="C112" s="194">
        <v>0</v>
      </c>
      <c r="D112" s="194">
        <v>0</v>
      </c>
      <c r="E112" s="194">
        <v>0</v>
      </c>
      <c r="F112" s="194">
        <v>0</v>
      </c>
      <c r="G112" s="194">
        <v>0</v>
      </c>
      <c r="H112" s="206">
        <v>0</v>
      </c>
      <c r="I112" s="194">
        <v>0</v>
      </c>
      <c r="J112" s="206">
        <v>0</v>
      </c>
    </row>
    <row r="113" spans="1:10" ht="12.95" customHeight="1" x14ac:dyDescent="0.25">
      <c r="A113" s="203" t="s">
        <v>248</v>
      </c>
      <c r="B113" s="194">
        <v>233400</v>
      </c>
      <c r="C113" s="194">
        <v>145000</v>
      </c>
      <c r="D113" s="194">
        <v>0</v>
      </c>
      <c r="E113" s="194">
        <v>0</v>
      </c>
      <c r="F113" s="194">
        <v>0</v>
      </c>
      <c r="G113" s="194">
        <v>0</v>
      </c>
      <c r="H113" s="206">
        <v>0</v>
      </c>
      <c r="I113" s="194">
        <v>0</v>
      </c>
      <c r="J113" s="206">
        <v>88400</v>
      </c>
    </row>
    <row r="114" spans="1:10" ht="12.95" customHeight="1" x14ac:dyDescent="0.25">
      <c r="A114" s="203" t="s">
        <v>249</v>
      </c>
      <c r="B114" s="206">
        <v>205450</v>
      </c>
      <c r="C114" s="194">
        <v>0</v>
      </c>
      <c r="D114" s="194">
        <v>80000</v>
      </c>
      <c r="E114" s="194">
        <v>0</v>
      </c>
      <c r="F114" s="194">
        <v>58725</v>
      </c>
      <c r="G114" s="194">
        <v>66725</v>
      </c>
      <c r="H114" s="206">
        <v>0</v>
      </c>
      <c r="I114" s="206">
        <v>0</v>
      </c>
      <c r="J114" s="194">
        <v>0</v>
      </c>
    </row>
    <row r="115" spans="1:10" ht="12.95" customHeight="1" x14ac:dyDescent="0.25">
      <c r="A115" s="203" t="s">
        <v>250</v>
      </c>
      <c r="B115" s="206">
        <v>0</v>
      </c>
      <c r="C115" s="194">
        <v>0</v>
      </c>
      <c r="D115" s="194">
        <v>0</v>
      </c>
      <c r="E115" s="194">
        <v>0</v>
      </c>
      <c r="F115" s="194">
        <v>0</v>
      </c>
      <c r="G115" s="194">
        <v>0</v>
      </c>
      <c r="H115" s="194">
        <v>0</v>
      </c>
      <c r="I115" s="206">
        <v>0</v>
      </c>
      <c r="J115" s="194">
        <v>0</v>
      </c>
    </row>
    <row r="116" spans="1:10" ht="12.95" customHeight="1" x14ac:dyDescent="0.25">
      <c r="A116" s="203"/>
      <c r="B116" s="206"/>
      <c r="C116" s="194"/>
      <c r="D116" s="194"/>
      <c r="E116" s="194"/>
      <c r="F116" s="194"/>
      <c r="G116" s="194"/>
      <c r="H116" s="194"/>
      <c r="I116" s="194"/>
      <c r="J116" s="194"/>
    </row>
    <row r="117" spans="1:10" s="231" customFormat="1" ht="12.95" customHeight="1" x14ac:dyDescent="0.25">
      <c r="A117" s="202" t="s">
        <v>202</v>
      </c>
      <c r="B117" s="267">
        <v>12849770</v>
      </c>
      <c r="C117" s="195">
        <v>2042531</v>
      </c>
      <c r="D117" s="195">
        <v>1225468</v>
      </c>
      <c r="E117" s="195">
        <v>767927</v>
      </c>
      <c r="F117" s="195">
        <v>7928948</v>
      </c>
      <c r="G117" s="195">
        <v>812162</v>
      </c>
      <c r="H117" s="195">
        <v>0</v>
      </c>
      <c r="I117" s="195">
        <v>0</v>
      </c>
      <c r="J117" s="195">
        <v>72734</v>
      </c>
    </row>
    <row r="118" spans="1:10" ht="12.75" customHeight="1" x14ac:dyDescent="0.25">
      <c r="A118" s="203" t="s">
        <v>235</v>
      </c>
      <c r="B118" s="206">
        <v>4010783</v>
      </c>
      <c r="C118" s="194">
        <v>1967034</v>
      </c>
      <c r="D118" s="194">
        <v>635809</v>
      </c>
      <c r="E118" s="194">
        <v>287222</v>
      </c>
      <c r="F118" s="194">
        <v>919727</v>
      </c>
      <c r="G118" s="194">
        <v>168257</v>
      </c>
      <c r="H118" s="194">
        <v>0</v>
      </c>
      <c r="I118" s="194">
        <v>0</v>
      </c>
      <c r="J118" s="194">
        <v>32734</v>
      </c>
    </row>
    <row r="119" spans="1:10" ht="12.95" customHeight="1" x14ac:dyDescent="0.25">
      <c r="A119" s="203" t="s">
        <v>236</v>
      </c>
      <c r="B119" s="206">
        <v>643755</v>
      </c>
      <c r="C119" s="194">
        <v>75497</v>
      </c>
      <c r="D119" s="194">
        <v>195000</v>
      </c>
      <c r="E119" s="194">
        <v>290000</v>
      </c>
      <c r="F119" s="194">
        <v>83258</v>
      </c>
      <c r="G119" s="194">
        <v>0</v>
      </c>
      <c r="H119" s="194">
        <v>0</v>
      </c>
      <c r="I119" s="194">
        <v>0</v>
      </c>
      <c r="J119" s="194">
        <v>0</v>
      </c>
    </row>
    <row r="120" spans="1:10" ht="12" customHeight="1" x14ac:dyDescent="0.25">
      <c r="A120" s="203" t="s">
        <v>237</v>
      </c>
      <c r="B120" s="206">
        <v>5626262</v>
      </c>
      <c r="C120" s="194">
        <v>0</v>
      </c>
      <c r="D120" s="194">
        <v>16000</v>
      </c>
      <c r="E120" s="194">
        <v>0</v>
      </c>
      <c r="F120" s="194">
        <v>5459804</v>
      </c>
      <c r="G120" s="194">
        <v>150458</v>
      </c>
      <c r="H120" s="194">
        <v>0</v>
      </c>
      <c r="I120" s="194">
        <v>0</v>
      </c>
      <c r="J120" s="194">
        <v>0</v>
      </c>
    </row>
    <row r="121" spans="1:10" ht="12.95" customHeight="1" x14ac:dyDescent="0.25">
      <c r="A121" s="189" t="s">
        <v>238</v>
      </c>
      <c r="B121" s="206">
        <v>541663</v>
      </c>
      <c r="C121" s="194">
        <v>0</v>
      </c>
      <c r="D121" s="194">
        <v>171663</v>
      </c>
      <c r="E121" s="194">
        <v>40000</v>
      </c>
      <c r="F121" s="194">
        <v>210000</v>
      </c>
      <c r="G121" s="194">
        <v>120000</v>
      </c>
      <c r="H121" s="206">
        <v>0</v>
      </c>
      <c r="I121" s="194">
        <v>0</v>
      </c>
      <c r="J121" s="194">
        <v>0</v>
      </c>
    </row>
    <row r="122" spans="1:10" ht="12" customHeight="1" x14ac:dyDescent="0.25">
      <c r="A122" s="189" t="s">
        <v>239</v>
      </c>
      <c r="B122" s="206">
        <v>84615</v>
      </c>
      <c r="C122" s="194">
        <v>0</v>
      </c>
      <c r="D122" s="194">
        <v>0</v>
      </c>
      <c r="E122" s="194">
        <v>84615</v>
      </c>
      <c r="F122" s="194">
        <v>0</v>
      </c>
      <c r="G122" s="194">
        <v>0</v>
      </c>
      <c r="H122" s="206">
        <v>0</v>
      </c>
      <c r="I122" s="206">
        <v>0</v>
      </c>
      <c r="J122" s="194">
        <v>0</v>
      </c>
    </row>
    <row r="123" spans="1:10" ht="12.95" customHeight="1" x14ac:dyDescent="0.25">
      <c r="A123" s="189" t="s">
        <v>240</v>
      </c>
      <c r="B123" s="194">
        <v>0</v>
      </c>
      <c r="C123" s="194">
        <v>0</v>
      </c>
      <c r="D123" s="194">
        <v>0</v>
      </c>
      <c r="E123" s="194">
        <v>0</v>
      </c>
      <c r="F123" s="194">
        <v>0</v>
      </c>
      <c r="G123" s="194">
        <v>0</v>
      </c>
      <c r="H123" s="206">
        <v>0</v>
      </c>
      <c r="I123" s="206">
        <v>0</v>
      </c>
      <c r="J123" s="206">
        <v>0</v>
      </c>
    </row>
    <row r="124" spans="1:10" ht="12.95" customHeight="1" x14ac:dyDescent="0.25">
      <c r="A124" s="203" t="s">
        <v>241</v>
      </c>
      <c r="B124" s="206">
        <v>0</v>
      </c>
      <c r="C124" s="194">
        <v>0</v>
      </c>
      <c r="D124" s="194">
        <v>0</v>
      </c>
      <c r="E124" s="194">
        <v>0</v>
      </c>
      <c r="F124" s="194">
        <v>0</v>
      </c>
      <c r="G124" s="194">
        <v>0</v>
      </c>
      <c r="H124" s="206">
        <v>0</v>
      </c>
      <c r="I124" s="206">
        <v>0</v>
      </c>
      <c r="J124" s="194">
        <v>0</v>
      </c>
    </row>
    <row r="125" spans="1:10" ht="12.95" customHeight="1" x14ac:dyDescent="0.25">
      <c r="A125" s="203" t="s">
        <v>242</v>
      </c>
      <c r="B125" s="194">
        <v>0</v>
      </c>
      <c r="C125" s="194">
        <v>0</v>
      </c>
      <c r="D125" s="194">
        <v>0</v>
      </c>
      <c r="E125" s="194">
        <v>0</v>
      </c>
      <c r="F125" s="194">
        <v>0</v>
      </c>
      <c r="G125" s="194">
        <v>0</v>
      </c>
      <c r="H125" s="206">
        <v>0</v>
      </c>
      <c r="I125" s="206">
        <v>0</v>
      </c>
      <c r="J125" s="206">
        <v>0</v>
      </c>
    </row>
    <row r="126" spans="1:10" ht="12.95" customHeight="1" x14ac:dyDescent="0.25">
      <c r="A126" s="203" t="s">
        <v>243</v>
      </c>
      <c r="B126" s="194">
        <v>0</v>
      </c>
      <c r="C126" s="194">
        <v>0</v>
      </c>
      <c r="D126" s="194">
        <v>0</v>
      </c>
      <c r="E126" s="194">
        <v>0</v>
      </c>
      <c r="F126" s="194">
        <v>0</v>
      </c>
      <c r="G126" s="194">
        <v>0</v>
      </c>
      <c r="H126" s="206">
        <v>0</v>
      </c>
      <c r="I126" s="206">
        <v>0</v>
      </c>
      <c r="J126" s="206">
        <v>0</v>
      </c>
    </row>
    <row r="127" spans="1:10" ht="12.95" customHeight="1" x14ac:dyDescent="0.25">
      <c r="A127" s="203" t="s">
        <v>244</v>
      </c>
      <c r="B127" s="206">
        <v>0</v>
      </c>
      <c r="C127" s="194">
        <v>0</v>
      </c>
      <c r="D127" s="194">
        <v>0</v>
      </c>
      <c r="E127" s="194">
        <v>0</v>
      </c>
      <c r="F127" s="194">
        <v>0</v>
      </c>
      <c r="G127" s="194">
        <v>0</v>
      </c>
      <c r="H127" s="206">
        <v>0</v>
      </c>
      <c r="I127" s="206">
        <v>0</v>
      </c>
      <c r="J127" s="194">
        <v>0</v>
      </c>
    </row>
    <row r="128" spans="1:10" ht="12.95" customHeight="1" x14ac:dyDescent="0.25">
      <c r="A128" s="203" t="s">
        <v>245</v>
      </c>
      <c r="B128" s="206">
        <v>0</v>
      </c>
      <c r="C128" s="194">
        <v>0</v>
      </c>
      <c r="D128" s="194">
        <v>0</v>
      </c>
      <c r="E128" s="194">
        <v>0</v>
      </c>
      <c r="F128" s="194">
        <v>0</v>
      </c>
      <c r="G128" s="194">
        <v>0</v>
      </c>
      <c r="H128" s="206">
        <v>0</v>
      </c>
      <c r="I128" s="206">
        <v>0</v>
      </c>
      <c r="J128" s="206">
        <v>0</v>
      </c>
    </row>
    <row r="129" spans="1:10" ht="12.95" customHeight="1" x14ac:dyDescent="0.25">
      <c r="A129" s="203" t="s">
        <v>246</v>
      </c>
      <c r="B129" s="194">
        <v>0</v>
      </c>
      <c r="C129" s="194">
        <v>0</v>
      </c>
      <c r="D129" s="194">
        <v>0</v>
      </c>
      <c r="E129" s="194">
        <v>0</v>
      </c>
      <c r="F129" s="194">
        <v>0</v>
      </c>
      <c r="G129" s="194">
        <v>0</v>
      </c>
      <c r="H129" s="206">
        <v>0</v>
      </c>
      <c r="I129" s="206">
        <v>0</v>
      </c>
      <c r="J129" s="206">
        <v>0</v>
      </c>
    </row>
    <row r="130" spans="1:10" ht="12.95" customHeight="1" x14ac:dyDescent="0.25">
      <c r="A130" s="203" t="s">
        <v>247</v>
      </c>
      <c r="B130" s="206">
        <v>0</v>
      </c>
      <c r="C130" s="194">
        <v>0</v>
      </c>
      <c r="D130" s="194">
        <v>0</v>
      </c>
      <c r="E130" s="194">
        <v>0</v>
      </c>
      <c r="F130" s="194">
        <v>0</v>
      </c>
      <c r="G130" s="194">
        <v>0</v>
      </c>
      <c r="H130" s="206">
        <v>0</v>
      </c>
      <c r="I130" s="194">
        <v>0</v>
      </c>
      <c r="J130" s="206">
        <v>0</v>
      </c>
    </row>
    <row r="131" spans="1:10" ht="12.95" customHeight="1" x14ac:dyDescent="0.25">
      <c r="A131" s="203" t="s">
        <v>248</v>
      </c>
      <c r="B131" s="194">
        <v>0</v>
      </c>
      <c r="C131" s="194">
        <v>0</v>
      </c>
      <c r="D131" s="194">
        <v>0</v>
      </c>
      <c r="E131" s="194">
        <v>0</v>
      </c>
      <c r="F131" s="194">
        <v>0</v>
      </c>
      <c r="G131" s="194">
        <v>0</v>
      </c>
      <c r="H131" s="206">
        <v>0</v>
      </c>
      <c r="I131" s="194">
        <v>0</v>
      </c>
      <c r="J131" s="206">
        <v>0</v>
      </c>
    </row>
    <row r="132" spans="1:10" ht="12.95" customHeight="1" x14ac:dyDescent="0.25">
      <c r="A132" s="203" t="s">
        <v>249</v>
      </c>
      <c r="B132" s="206">
        <v>1915696</v>
      </c>
      <c r="C132" s="194">
        <v>0</v>
      </c>
      <c r="D132" s="194">
        <v>180000</v>
      </c>
      <c r="E132" s="194">
        <v>66090</v>
      </c>
      <c r="F132" s="194">
        <v>1256159</v>
      </c>
      <c r="G132" s="194">
        <v>373447</v>
      </c>
      <c r="H132" s="206">
        <v>0</v>
      </c>
      <c r="I132" s="206">
        <v>0</v>
      </c>
      <c r="J132" s="194">
        <v>40000</v>
      </c>
    </row>
    <row r="133" spans="1:10" ht="12.95" customHeight="1" x14ac:dyDescent="0.25">
      <c r="A133" s="203" t="s">
        <v>250</v>
      </c>
      <c r="B133" s="206">
        <v>26996</v>
      </c>
      <c r="C133" s="194">
        <v>0</v>
      </c>
      <c r="D133" s="194">
        <v>26996</v>
      </c>
      <c r="E133" s="194">
        <v>0</v>
      </c>
      <c r="F133" s="194">
        <v>0</v>
      </c>
      <c r="G133" s="194">
        <v>0</v>
      </c>
      <c r="H133" s="194">
        <v>0</v>
      </c>
      <c r="I133" s="206">
        <v>0</v>
      </c>
      <c r="J133" s="194">
        <v>0</v>
      </c>
    </row>
    <row r="134" spans="1:10" ht="15" customHeight="1" x14ac:dyDescent="0.25">
      <c r="A134" s="349" t="s">
        <v>62</v>
      </c>
      <c r="B134" s="349"/>
      <c r="C134" s="349"/>
      <c r="D134" s="349"/>
      <c r="E134" s="349"/>
      <c r="F134" s="349"/>
      <c r="G134" s="349"/>
      <c r="H134" s="349"/>
      <c r="I134" s="349"/>
      <c r="J134" s="349"/>
    </row>
    <row r="135" spans="1:10" ht="15" customHeight="1" x14ac:dyDescent="0.25">
      <c r="A135" s="349" t="s">
        <v>14</v>
      </c>
      <c r="B135" s="349"/>
      <c r="C135" s="349"/>
      <c r="D135" s="349"/>
      <c r="E135" s="349"/>
      <c r="F135" s="349"/>
      <c r="G135" s="349"/>
      <c r="H135" s="349"/>
      <c r="I135" s="349"/>
      <c r="J135" s="349"/>
    </row>
    <row r="136" spans="1:10" ht="15" customHeight="1" x14ac:dyDescent="0.25">
      <c r="A136" s="349" t="s">
        <v>16</v>
      </c>
      <c r="B136" s="349"/>
      <c r="C136" s="349"/>
      <c r="D136" s="349"/>
      <c r="E136" s="349"/>
      <c r="F136" s="349"/>
      <c r="G136" s="349"/>
      <c r="H136" s="349"/>
      <c r="I136" s="349"/>
      <c r="J136" s="349"/>
    </row>
    <row r="137" spans="1:10" ht="15" customHeight="1" x14ac:dyDescent="0.25">
      <c r="A137" s="45"/>
      <c r="B137" s="43"/>
      <c r="C137" s="43"/>
      <c r="D137" s="43"/>
      <c r="E137" s="43"/>
      <c r="F137" s="43"/>
      <c r="G137" s="43"/>
      <c r="H137" s="43"/>
    </row>
    <row r="138" spans="1:10" ht="15" customHeight="1" x14ac:dyDescent="0.25">
      <c r="A138" s="344" t="s">
        <v>326</v>
      </c>
      <c r="B138" s="350" t="s">
        <v>134</v>
      </c>
      <c r="C138" s="351"/>
      <c r="D138" s="351"/>
      <c r="E138" s="351"/>
      <c r="F138" s="351"/>
      <c r="G138" s="351"/>
      <c r="H138" s="351"/>
      <c r="I138" s="351"/>
      <c r="J138" s="351"/>
    </row>
    <row r="139" spans="1:10" ht="15" customHeight="1" x14ac:dyDescent="0.25">
      <c r="A139" s="344"/>
      <c r="B139" s="344" t="s">
        <v>133</v>
      </c>
      <c r="C139" s="344" t="s">
        <v>222</v>
      </c>
      <c r="D139" s="344" t="s">
        <v>223</v>
      </c>
      <c r="E139" s="344" t="s">
        <v>224</v>
      </c>
      <c r="F139" s="344" t="s">
        <v>225</v>
      </c>
      <c r="G139" s="344" t="s">
        <v>226</v>
      </c>
      <c r="H139" s="344" t="s">
        <v>228</v>
      </c>
      <c r="I139" s="344" t="s">
        <v>229</v>
      </c>
      <c r="J139" s="344" t="s">
        <v>227</v>
      </c>
    </row>
    <row r="140" spans="1:10" ht="15" customHeight="1" x14ac:dyDescent="0.25">
      <c r="A140" s="344"/>
      <c r="B140" s="344"/>
      <c r="C140" s="344"/>
      <c r="D140" s="344"/>
      <c r="E140" s="344"/>
      <c r="F140" s="344"/>
      <c r="G140" s="344"/>
      <c r="H140" s="344"/>
      <c r="I140" s="344"/>
      <c r="J140" s="344"/>
    </row>
    <row r="141" spans="1:10" ht="22.5" customHeight="1" x14ac:dyDescent="0.25">
      <c r="A141" s="344"/>
      <c r="B141" s="344"/>
      <c r="C141" s="344"/>
      <c r="D141" s="344"/>
      <c r="E141" s="344"/>
      <c r="F141" s="344"/>
      <c r="G141" s="344"/>
      <c r="H141" s="344"/>
      <c r="I141" s="344"/>
      <c r="J141" s="344"/>
    </row>
    <row r="142" spans="1:10" s="231" customFormat="1" ht="12" customHeight="1" x14ac:dyDescent="0.25">
      <c r="A142" s="187" t="s">
        <v>203</v>
      </c>
      <c r="B142" s="267">
        <v>5202141</v>
      </c>
      <c r="C142" s="267">
        <v>1982056</v>
      </c>
      <c r="D142" s="267">
        <v>511610</v>
      </c>
      <c r="E142" s="267">
        <v>112000</v>
      </c>
      <c r="F142" s="267">
        <v>1843189</v>
      </c>
      <c r="G142" s="267">
        <v>64000</v>
      </c>
      <c r="H142" s="267">
        <v>0</v>
      </c>
      <c r="I142" s="267">
        <v>414726</v>
      </c>
      <c r="J142" s="267">
        <v>274560</v>
      </c>
    </row>
    <row r="143" spans="1:10" ht="12" customHeight="1" x14ac:dyDescent="0.25">
      <c r="A143" s="199" t="s">
        <v>235</v>
      </c>
      <c r="B143" s="206">
        <v>2424801</v>
      </c>
      <c r="C143" s="194">
        <v>1486516</v>
      </c>
      <c r="D143" s="194">
        <v>259360</v>
      </c>
      <c r="E143" s="194">
        <v>20000</v>
      </c>
      <c r="F143" s="194">
        <v>594925</v>
      </c>
      <c r="G143" s="194">
        <v>64000</v>
      </c>
      <c r="H143" s="194">
        <v>0</v>
      </c>
      <c r="I143" s="194">
        <v>0</v>
      </c>
      <c r="J143" s="194">
        <v>0</v>
      </c>
    </row>
    <row r="144" spans="1:10" ht="12.95" customHeight="1" x14ac:dyDescent="0.25">
      <c r="A144" s="199" t="s">
        <v>236</v>
      </c>
      <c r="B144" s="206">
        <v>449415</v>
      </c>
      <c r="C144" s="194">
        <v>80000</v>
      </c>
      <c r="D144" s="194">
        <v>150000</v>
      </c>
      <c r="E144" s="194">
        <v>0</v>
      </c>
      <c r="F144" s="194">
        <v>144855</v>
      </c>
      <c r="G144" s="194">
        <v>0</v>
      </c>
      <c r="H144" s="194">
        <v>0</v>
      </c>
      <c r="I144" s="194">
        <v>0</v>
      </c>
      <c r="J144" s="194">
        <v>74560</v>
      </c>
    </row>
    <row r="145" spans="1:10" ht="12.95" customHeight="1" x14ac:dyDescent="0.25">
      <c r="A145" s="201" t="s">
        <v>237</v>
      </c>
      <c r="B145" s="206">
        <v>1275385</v>
      </c>
      <c r="C145" s="194">
        <v>150000</v>
      </c>
      <c r="D145" s="194">
        <v>67250</v>
      </c>
      <c r="E145" s="194">
        <v>0</v>
      </c>
      <c r="F145" s="194">
        <v>643409</v>
      </c>
      <c r="G145" s="194">
        <v>0</v>
      </c>
      <c r="H145" s="194">
        <v>0</v>
      </c>
      <c r="I145" s="194">
        <v>414726</v>
      </c>
      <c r="J145" s="194">
        <v>0</v>
      </c>
    </row>
    <row r="146" spans="1:10" ht="12.95" customHeight="1" x14ac:dyDescent="0.25">
      <c r="A146" s="201" t="s">
        <v>238</v>
      </c>
      <c r="B146" s="206">
        <v>10000</v>
      </c>
      <c r="C146" s="194">
        <v>0</v>
      </c>
      <c r="D146" s="194">
        <v>0</v>
      </c>
      <c r="E146" s="194">
        <v>0</v>
      </c>
      <c r="F146" s="194">
        <v>10000</v>
      </c>
      <c r="G146" s="194">
        <v>0</v>
      </c>
      <c r="H146" s="206">
        <v>0</v>
      </c>
      <c r="I146" s="194">
        <v>0</v>
      </c>
      <c r="J146" s="194">
        <v>0</v>
      </c>
    </row>
    <row r="147" spans="1:10" ht="12.95" customHeight="1" x14ac:dyDescent="0.25">
      <c r="A147" s="201" t="s">
        <v>239</v>
      </c>
      <c r="B147" s="206">
        <v>450000</v>
      </c>
      <c r="C147" s="194">
        <v>0</v>
      </c>
      <c r="D147" s="194">
        <v>0</v>
      </c>
      <c r="E147" s="194">
        <v>0</v>
      </c>
      <c r="F147" s="194">
        <v>450000</v>
      </c>
      <c r="G147" s="194">
        <v>0</v>
      </c>
      <c r="H147" s="206">
        <v>0</v>
      </c>
      <c r="I147" s="206">
        <v>0</v>
      </c>
      <c r="J147" s="194">
        <v>0</v>
      </c>
    </row>
    <row r="148" spans="1:10" ht="12.95" customHeight="1" x14ac:dyDescent="0.25">
      <c r="A148" s="201" t="s">
        <v>240</v>
      </c>
      <c r="B148" s="194">
        <v>200000</v>
      </c>
      <c r="C148" s="194">
        <v>0</v>
      </c>
      <c r="D148" s="194">
        <v>0</v>
      </c>
      <c r="E148" s="194">
        <v>0</v>
      </c>
      <c r="F148" s="194">
        <v>0</v>
      </c>
      <c r="G148" s="194">
        <v>0</v>
      </c>
      <c r="H148" s="206">
        <v>0</v>
      </c>
      <c r="I148" s="206">
        <v>0</v>
      </c>
      <c r="J148" s="206">
        <v>200000</v>
      </c>
    </row>
    <row r="149" spans="1:10" ht="12.95" customHeight="1" x14ac:dyDescent="0.25">
      <c r="A149" s="201" t="s">
        <v>241</v>
      </c>
      <c r="B149" s="206">
        <v>0</v>
      </c>
      <c r="C149" s="194">
        <v>0</v>
      </c>
      <c r="D149" s="194">
        <v>0</v>
      </c>
      <c r="E149" s="194">
        <v>0</v>
      </c>
      <c r="F149" s="194">
        <v>0</v>
      </c>
      <c r="G149" s="194">
        <v>0</v>
      </c>
      <c r="H149" s="206">
        <v>0</v>
      </c>
      <c r="I149" s="206">
        <v>0</v>
      </c>
      <c r="J149" s="194">
        <v>0</v>
      </c>
    </row>
    <row r="150" spans="1:10" ht="12.95" customHeight="1" x14ac:dyDescent="0.25">
      <c r="A150" s="201" t="s">
        <v>242</v>
      </c>
      <c r="B150" s="194">
        <v>0</v>
      </c>
      <c r="C150" s="194">
        <v>0</v>
      </c>
      <c r="D150" s="194">
        <v>0</v>
      </c>
      <c r="E150" s="194">
        <v>0</v>
      </c>
      <c r="F150" s="194">
        <v>0</v>
      </c>
      <c r="G150" s="194">
        <v>0</v>
      </c>
      <c r="H150" s="206">
        <v>0</v>
      </c>
      <c r="I150" s="206">
        <v>0</v>
      </c>
      <c r="J150" s="206">
        <v>0</v>
      </c>
    </row>
    <row r="151" spans="1:10" ht="12.95" customHeight="1" x14ac:dyDescent="0.25">
      <c r="A151" s="201" t="s">
        <v>243</v>
      </c>
      <c r="B151" s="194">
        <v>0</v>
      </c>
      <c r="C151" s="194">
        <v>0</v>
      </c>
      <c r="D151" s="194">
        <v>0</v>
      </c>
      <c r="E151" s="194">
        <v>0</v>
      </c>
      <c r="F151" s="194">
        <v>0</v>
      </c>
      <c r="G151" s="194">
        <v>0</v>
      </c>
      <c r="H151" s="206">
        <v>0</v>
      </c>
      <c r="I151" s="206">
        <v>0</v>
      </c>
      <c r="J151" s="206">
        <v>0</v>
      </c>
    </row>
    <row r="152" spans="1:10" ht="12.95" customHeight="1" x14ac:dyDescent="0.25">
      <c r="A152" s="201" t="s">
        <v>244</v>
      </c>
      <c r="B152" s="206">
        <v>0</v>
      </c>
      <c r="C152" s="194">
        <v>0</v>
      </c>
      <c r="D152" s="194">
        <v>0</v>
      </c>
      <c r="E152" s="194">
        <v>0</v>
      </c>
      <c r="F152" s="194">
        <v>0</v>
      </c>
      <c r="G152" s="194">
        <v>0</v>
      </c>
      <c r="H152" s="206">
        <v>0</v>
      </c>
      <c r="I152" s="206">
        <v>0</v>
      </c>
      <c r="J152" s="194">
        <v>0</v>
      </c>
    </row>
    <row r="153" spans="1:10" ht="12.95" customHeight="1" x14ac:dyDescent="0.25">
      <c r="A153" s="201" t="s">
        <v>245</v>
      </c>
      <c r="B153" s="206">
        <v>0</v>
      </c>
      <c r="C153" s="194">
        <v>0</v>
      </c>
      <c r="D153" s="194">
        <v>0</v>
      </c>
      <c r="E153" s="194">
        <v>0</v>
      </c>
      <c r="F153" s="194">
        <v>0</v>
      </c>
      <c r="G153" s="194">
        <v>0</v>
      </c>
      <c r="H153" s="206">
        <v>0</v>
      </c>
      <c r="I153" s="206">
        <v>0</v>
      </c>
      <c r="J153" s="206">
        <v>0</v>
      </c>
    </row>
    <row r="154" spans="1:10" ht="12.95" customHeight="1" x14ac:dyDescent="0.25">
      <c r="A154" s="201" t="s">
        <v>246</v>
      </c>
      <c r="B154" s="194">
        <v>0</v>
      </c>
      <c r="C154" s="194">
        <v>0</v>
      </c>
      <c r="D154" s="194">
        <v>0</v>
      </c>
      <c r="E154" s="194">
        <v>0</v>
      </c>
      <c r="F154" s="194">
        <v>0</v>
      </c>
      <c r="G154" s="194">
        <v>0</v>
      </c>
      <c r="H154" s="206">
        <v>0</v>
      </c>
      <c r="I154" s="206">
        <v>0</v>
      </c>
      <c r="J154" s="206">
        <v>0</v>
      </c>
    </row>
    <row r="155" spans="1:10" ht="12.95" customHeight="1" x14ac:dyDescent="0.25">
      <c r="A155" s="201" t="s">
        <v>247</v>
      </c>
      <c r="B155" s="206">
        <v>0</v>
      </c>
      <c r="C155" s="194">
        <v>0</v>
      </c>
      <c r="D155" s="194">
        <v>0</v>
      </c>
      <c r="E155" s="194">
        <v>0</v>
      </c>
      <c r="F155" s="194">
        <v>0</v>
      </c>
      <c r="G155" s="194">
        <v>0</v>
      </c>
      <c r="H155" s="206">
        <v>0</v>
      </c>
      <c r="I155" s="194">
        <v>0</v>
      </c>
      <c r="J155" s="206">
        <v>0</v>
      </c>
    </row>
    <row r="156" spans="1:10" ht="12.95" customHeight="1" x14ac:dyDescent="0.25">
      <c r="A156" s="201" t="s">
        <v>248</v>
      </c>
      <c r="B156" s="194">
        <v>0</v>
      </c>
      <c r="C156" s="194">
        <v>0</v>
      </c>
      <c r="D156" s="194">
        <v>0</v>
      </c>
      <c r="E156" s="194">
        <v>0</v>
      </c>
      <c r="F156" s="194">
        <v>0</v>
      </c>
      <c r="G156" s="194">
        <v>0</v>
      </c>
      <c r="H156" s="206">
        <v>0</v>
      </c>
      <c r="I156" s="194">
        <v>0</v>
      </c>
      <c r="J156" s="206">
        <v>0</v>
      </c>
    </row>
    <row r="157" spans="1:10" ht="12.95" customHeight="1" x14ac:dyDescent="0.25">
      <c r="A157" s="201" t="s">
        <v>249</v>
      </c>
      <c r="B157" s="206">
        <v>187000</v>
      </c>
      <c r="C157" s="194">
        <v>60000</v>
      </c>
      <c r="D157" s="194">
        <v>35000</v>
      </c>
      <c r="E157" s="194">
        <v>92000</v>
      </c>
      <c r="F157" s="194">
        <v>0</v>
      </c>
      <c r="G157" s="194">
        <v>0</v>
      </c>
      <c r="H157" s="206">
        <v>0</v>
      </c>
      <c r="I157" s="206">
        <v>0</v>
      </c>
      <c r="J157" s="194">
        <v>0</v>
      </c>
    </row>
    <row r="158" spans="1:10" ht="12.95" customHeight="1" x14ac:dyDescent="0.25">
      <c r="A158" s="201" t="s">
        <v>250</v>
      </c>
      <c r="B158" s="206">
        <v>205540</v>
      </c>
      <c r="C158" s="194">
        <v>205540</v>
      </c>
      <c r="D158" s="194">
        <v>0</v>
      </c>
      <c r="E158" s="194">
        <v>0</v>
      </c>
      <c r="F158" s="194">
        <v>0</v>
      </c>
      <c r="G158" s="194">
        <v>0</v>
      </c>
      <c r="H158" s="194">
        <v>0</v>
      </c>
      <c r="I158" s="206">
        <v>0</v>
      </c>
      <c r="J158" s="194">
        <v>0</v>
      </c>
    </row>
    <row r="159" spans="1:10" ht="12.95" customHeight="1" x14ac:dyDescent="0.25">
      <c r="A159" s="201"/>
      <c r="B159" s="206"/>
      <c r="C159" s="194"/>
      <c r="D159" s="194"/>
      <c r="E159" s="194"/>
      <c r="F159" s="194"/>
      <c r="G159" s="194"/>
      <c r="H159" s="194"/>
      <c r="I159" s="194"/>
      <c r="J159" s="194"/>
    </row>
    <row r="160" spans="1:10" s="231" customFormat="1" ht="12.95" customHeight="1" x14ac:dyDescent="0.25">
      <c r="A160" s="200" t="s">
        <v>204</v>
      </c>
      <c r="B160" s="267">
        <v>13021669</v>
      </c>
      <c r="C160" s="267">
        <v>4237713</v>
      </c>
      <c r="D160" s="267">
        <v>1637060</v>
      </c>
      <c r="E160" s="267">
        <v>174824</v>
      </c>
      <c r="F160" s="267">
        <v>2989706</v>
      </c>
      <c r="G160" s="267">
        <v>1219410</v>
      </c>
      <c r="H160" s="267">
        <v>700036</v>
      </c>
      <c r="I160" s="267">
        <v>0</v>
      </c>
      <c r="J160" s="267">
        <v>2062920</v>
      </c>
    </row>
    <row r="161" spans="1:10" ht="12.95" customHeight="1" x14ac:dyDescent="0.25">
      <c r="A161" s="201" t="s">
        <v>235</v>
      </c>
      <c r="B161" s="206">
        <v>6421873</v>
      </c>
      <c r="C161" s="194">
        <v>3442613</v>
      </c>
      <c r="D161" s="194">
        <v>465400</v>
      </c>
      <c r="E161" s="194">
        <v>56324</v>
      </c>
      <c r="F161" s="194">
        <v>952580</v>
      </c>
      <c r="G161" s="194">
        <v>316970</v>
      </c>
      <c r="H161" s="194">
        <v>700036</v>
      </c>
      <c r="I161" s="194">
        <v>0</v>
      </c>
      <c r="J161" s="194">
        <v>487950</v>
      </c>
    </row>
    <row r="162" spans="1:10" ht="12.95" customHeight="1" x14ac:dyDescent="0.25">
      <c r="A162" s="201" t="s">
        <v>236</v>
      </c>
      <c r="B162" s="206">
        <v>2433246</v>
      </c>
      <c r="C162" s="194">
        <v>463700</v>
      </c>
      <c r="D162" s="194">
        <v>406810</v>
      </c>
      <c r="E162" s="194">
        <v>0</v>
      </c>
      <c r="F162" s="194">
        <v>1071886</v>
      </c>
      <c r="G162" s="194">
        <v>82800</v>
      </c>
      <c r="H162" s="194">
        <v>0</v>
      </c>
      <c r="I162" s="194">
        <v>0</v>
      </c>
      <c r="J162" s="194">
        <v>408050</v>
      </c>
    </row>
    <row r="163" spans="1:10" ht="12" customHeight="1" x14ac:dyDescent="0.25">
      <c r="A163" s="201" t="s">
        <v>237</v>
      </c>
      <c r="B163" s="206">
        <v>1867140</v>
      </c>
      <c r="C163" s="194">
        <v>221400</v>
      </c>
      <c r="D163" s="194">
        <v>400600</v>
      </c>
      <c r="E163" s="194">
        <v>118500</v>
      </c>
      <c r="F163" s="194">
        <v>654140</v>
      </c>
      <c r="G163" s="194">
        <v>0</v>
      </c>
      <c r="H163" s="194">
        <v>0</v>
      </c>
      <c r="I163" s="194">
        <v>0</v>
      </c>
      <c r="J163" s="194">
        <v>472500</v>
      </c>
    </row>
    <row r="164" spans="1:10" ht="12.95" customHeight="1" x14ac:dyDescent="0.25">
      <c r="A164" s="199" t="s">
        <v>238</v>
      </c>
      <c r="B164" s="206">
        <v>327100</v>
      </c>
      <c r="C164" s="194">
        <v>0</v>
      </c>
      <c r="D164" s="194">
        <v>95000</v>
      </c>
      <c r="E164" s="194">
        <v>0</v>
      </c>
      <c r="F164" s="194">
        <v>128700</v>
      </c>
      <c r="G164" s="194">
        <v>0</v>
      </c>
      <c r="H164" s="206">
        <v>0</v>
      </c>
      <c r="I164" s="194">
        <v>0</v>
      </c>
      <c r="J164" s="194">
        <v>103400</v>
      </c>
    </row>
    <row r="165" spans="1:10" ht="12" customHeight="1" x14ac:dyDescent="0.25">
      <c r="A165" s="199" t="s">
        <v>239</v>
      </c>
      <c r="B165" s="206">
        <v>0</v>
      </c>
      <c r="C165" s="194">
        <v>0</v>
      </c>
      <c r="D165" s="194">
        <v>0</v>
      </c>
      <c r="E165" s="194">
        <v>0</v>
      </c>
      <c r="F165" s="194">
        <v>0</v>
      </c>
      <c r="G165" s="194">
        <v>0</v>
      </c>
      <c r="H165" s="206">
        <v>0</v>
      </c>
      <c r="I165" s="206">
        <v>0</v>
      </c>
      <c r="J165" s="194">
        <v>0</v>
      </c>
    </row>
    <row r="166" spans="1:10" ht="12.95" customHeight="1" x14ac:dyDescent="0.25">
      <c r="A166" s="199" t="s">
        <v>240</v>
      </c>
      <c r="B166" s="194">
        <v>0</v>
      </c>
      <c r="C166" s="194">
        <v>0</v>
      </c>
      <c r="D166" s="194">
        <v>0</v>
      </c>
      <c r="E166" s="194">
        <v>0</v>
      </c>
      <c r="F166" s="194">
        <v>0</v>
      </c>
      <c r="G166" s="194">
        <v>0</v>
      </c>
      <c r="H166" s="206">
        <v>0</v>
      </c>
      <c r="I166" s="206">
        <v>0</v>
      </c>
      <c r="J166" s="206">
        <v>0</v>
      </c>
    </row>
    <row r="167" spans="1:10" ht="12.95" customHeight="1" x14ac:dyDescent="0.25">
      <c r="A167" s="201" t="s">
        <v>241</v>
      </c>
      <c r="B167" s="206">
        <v>0</v>
      </c>
      <c r="C167" s="194">
        <v>0</v>
      </c>
      <c r="D167" s="194">
        <v>0</v>
      </c>
      <c r="E167" s="194">
        <v>0</v>
      </c>
      <c r="F167" s="194">
        <v>0</v>
      </c>
      <c r="G167" s="194">
        <v>0</v>
      </c>
      <c r="H167" s="206">
        <v>0</v>
      </c>
      <c r="I167" s="206">
        <v>0</v>
      </c>
      <c r="J167" s="194">
        <v>0</v>
      </c>
    </row>
    <row r="168" spans="1:10" ht="12.95" customHeight="1" x14ac:dyDescent="0.25">
      <c r="A168" s="201" t="s">
        <v>242</v>
      </c>
      <c r="B168" s="194">
        <v>0</v>
      </c>
      <c r="C168" s="194">
        <v>0</v>
      </c>
      <c r="D168" s="194">
        <v>0</v>
      </c>
      <c r="E168" s="194">
        <v>0</v>
      </c>
      <c r="F168" s="194">
        <v>0</v>
      </c>
      <c r="G168" s="194">
        <v>0</v>
      </c>
      <c r="H168" s="206">
        <v>0</v>
      </c>
      <c r="I168" s="206">
        <v>0</v>
      </c>
      <c r="J168" s="206">
        <v>0</v>
      </c>
    </row>
    <row r="169" spans="1:10" ht="12.95" customHeight="1" x14ac:dyDescent="0.25">
      <c r="A169" s="201" t="s">
        <v>243</v>
      </c>
      <c r="B169" s="194">
        <v>0</v>
      </c>
      <c r="C169" s="194">
        <v>0</v>
      </c>
      <c r="D169" s="194">
        <v>0</v>
      </c>
      <c r="E169" s="194">
        <v>0</v>
      </c>
      <c r="F169" s="194">
        <v>0</v>
      </c>
      <c r="G169" s="194">
        <v>0</v>
      </c>
      <c r="H169" s="206">
        <v>0</v>
      </c>
      <c r="I169" s="206">
        <v>0</v>
      </c>
      <c r="J169" s="206">
        <v>0</v>
      </c>
    </row>
    <row r="170" spans="1:10" ht="12.95" customHeight="1" x14ac:dyDescent="0.25">
      <c r="A170" s="201" t="s">
        <v>244</v>
      </c>
      <c r="B170" s="206">
        <v>0</v>
      </c>
      <c r="C170" s="194">
        <v>0</v>
      </c>
      <c r="D170" s="194">
        <v>0</v>
      </c>
      <c r="E170" s="194">
        <v>0</v>
      </c>
      <c r="F170" s="194">
        <v>0</v>
      </c>
      <c r="G170" s="194">
        <v>0</v>
      </c>
      <c r="H170" s="206">
        <v>0</v>
      </c>
      <c r="I170" s="206">
        <v>0</v>
      </c>
      <c r="J170" s="194">
        <v>0</v>
      </c>
    </row>
    <row r="171" spans="1:10" ht="12.95" customHeight="1" x14ac:dyDescent="0.25">
      <c r="A171" s="201" t="s">
        <v>245</v>
      </c>
      <c r="B171" s="206">
        <v>0</v>
      </c>
      <c r="C171" s="194">
        <v>0</v>
      </c>
      <c r="D171" s="194">
        <v>0</v>
      </c>
      <c r="E171" s="194">
        <v>0</v>
      </c>
      <c r="F171" s="194">
        <v>0</v>
      </c>
      <c r="G171" s="194">
        <v>0</v>
      </c>
      <c r="H171" s="206">
        <v>0</v>
      </c>
      <c r="I171" s="206">
        <v>0</v>
      </c>
      <c r="J171" s="206">
        <v>0</v>
      </c>
    </row>
    <row r="172" spans="1:10" ht="12.95" customHeight="1" x14ac:dyDescent="0.25">
      <c r="A172" s="201" t="s">
        <v>246</v>
      </c>
      <c r="B172" s="194">
        <v>0</v>
      </c>
      <c r="C172" s="194">
        <v>0</v>
      </c>
      <c r="D172" s="194">
        <v>0</v>
      </c>
      <c r="E172" s="194">
        <v>0</v>
      </c>
      <c r="F172" s="194">
        <v>0</v>
      </c>
      <c r="G172" s="194">
        <v>0</v>
      </c>
      <c r="H172" s="206">
        <v>0</v>
      </c>
      <c r="I172" s="206">
        <v>0</v>
      </c>
      <c r="J172" s="206">
        <v>0</v>
      </c>
    </row>
    <row r="173" spans="1:10" ht="12.95" customHeight="1" x14ac:dyDescent="0.25">
      <c r="A173" s="201" t="s">
        <v>247</v>
      </c>
      <c r="B173" s="206">
        <v>0</v>
      </c>
      <c r="C173" s="194">
        <v>0</v>
      </c>
      <c r="D173" s="194">
        <v>0</v>
      </c>
      <c r="E173" s="194">
        <v>0</v>
      </c>
      <c r="F173" s="194">
        <v>0</v>
      </c>
      <c r="G173" s="194">
        <v>0</v>
      </c>
      <c r="H173" s="206">
        <v>0</v>
      </c>
      <c r="I173" s="194">
        <v>0</v>
      </c>
      <c r="J173" s="206">
        <v>0</v>
      </c>
    </row>
    <row r="174" spans="1:10" ht="12.95" customHeight="1" x14ac:dyDescent="0.25">
      <c r="A174" s="201" t="s">
        <v>248</v>
      </c>
      <c r="B174" s="194">
        <v>0</v>
      </c>
      <c r="C174" s="194">
        <v>0</v>
      </c>
      <c r="D174" s="194">
        <v>0</v>
      </c>
      <c r="E174" s="194">
        <v>0</v>
      </c>
      <c r="F174" s="194">
        <v>0</v>
      </c>
      <c r="G174" s="194">
        <v>0</v>
      </c>
      <c r="H174" s="206">
        <v>0</v>
      </c>
      <c r="I174" s="194">
        <v>0</v>
      </c>
      <c r="J174" s="206">
        <v>0</v>
      </c>
    </row>
    <row r="175" spans="1:10" ht="12.95" customHeight="1" x14ac:dyDescent="0.25">
      <c r="A175" s="201" t="s">
        <v>249</v>
      </c>
      <c r="B175" s="206">
        <v>1635500</v>
      </c>
      <c r="C175" s="194">
        <v>110000</v>
      </c>
      <c r="D175" s="194">
        <v>173500</v>
      </c>
      <c r="E175" s="194">
        <v>0</v>
      </c>
      <c r="F175" s="194">
        <v>120800</v>
      </c>
      <c r="G175" s="194">
        <v>690600</v>
      </c>
      <c r="H175" s="206">
        <v>0</v>
      </c>
      <c r="I175" s="206">
        <v>0</v>
      </c>
      <c r="J175" s="194">
        <v>540600</v>
      </c>
    </row>
    <row r="176" spans="1:10" ht="12.95" customHeight="1" x14ac:dyDescent="0.25">
      <c r="A176" s="201" t="s">
        <v>250</v>
      </c>
      <c r="B176" s="206">
        <v>336810</v>
      </c>
      <c r="C176" s="194">
        <v>0</v>
      </c>
      <c r="D176" s="194">
        <v>95750</v>
      </c>
      <c r="E176" s="194">
        <v>0</v>
      </c>
      <c r="F176" s="194">
        <v>61600</v>
      </c>
      <c r="G176" s="194">
        <v>129040</v>
      </c>
      <c r="H176" s="194">
        <v>0</v>
      </c>
      <c r="I176" s="206">
        <v>0</v>
      </c>
      <c r="J176" s="194">
        <v>50420</v>
      </c>
    </row>
    <row r="177" spans="1:10" ht="15" customHeight="1" x14ac:dyDescent="0.25">
      <c r="A177" s="349" t="s">
        <v>62</v>
      </c>
      <c r="B177" s="349"/>
      <c r="C177" s="349"/>
      <c r="D177" s="349"/>
      <c r="E177" s="349"/>
      <c r="F177" s="349"/>
      <c r="G177" s="349"/>
      <c r="H177" s="349"/>
      <c r="I177" s="349"/>
      <c r="J177" s="349"/>
    </row>
    <row r="178" spans="1:10" ht="15" customHeight="1" x14ac:dyDescent="0.25">
      <c r="A178" s="349" t="s">
        <v>14</v>
      </c>
      <c r="B178" s="349"/>
      <c r="C178" s="349"/>
      <c r="D178" s="349"/>
      <c r="E178" s="349"/>
      <c r="F178" s="349"/>
      <c r="G178" s="349"/>
      <c r="H178" s="349"/>
      <c r="I178" s="349"/>
      <c r="J178" s="349"/>
    </row>
    <row r="179" spans="1:10" ht="15" customHeight="1" x14ac:dyDescent="0.25">
      <c r="A179" s="349" t="s">
        <v>16</v>
      </c>
      <c r="B179" s="349"/>
      <c r="C179" s="349"/>
      <c r="D179" s="349"/>
      <c r="E179" s="349"/>
      <c r="F179" s="349"/>
      <c r="G179" s="349"/>
      <c r="H179" s="349"/>
      <c r="I179" s="349"/>
      <c r="J179" s="349"/>
    </row>
    <row r="180" spans="1:10" ht="15" customHeight="1" x14ac:dyDescent="0.25">
      <c r="A180" s="45"/>
      <c r="B180" s="43"/>
      <c r="C180" s="43"/>
      <c r="D180" s="43"/>
      <c r="E180" s="43"/>
      <c r="F180" s="43"/>
      <c r="G180" s="43"/>
      <c r="H180" s="43"/>
    </row>
    <row r="181" spans="1:10" ht="15" customHeight="1" x14ac:dyDescent="0.25">
      <c r="A181" s="344" t="s">
        <v>326</v>
      </c>
      <c r="B181" s="350" t="s">
        <v>134</v>
      </c>
      <c r="C181" s="351"/>
      <c r="D181" s="351"/>
      <c r="E181" s="351"/>
      <c r="F181" s="351"/>
      <c r="G181" s="351"/>
      <c r="H181" s="351"/>
      <c r="I181" s="351"/>
      <c r="J181" s="351"/>
    </row>
    <row r="182" spans="1:10" ht="15" customHeight="1" x14ac:dyDescent="0.25">
      <c r="A182" s="344"/>
      <c r="B182" s="344" t="s">
        <v>133</v>
      </c>
      <c r="C182" s="344" t="s">
        <v>222</v>
      </c>
      <c r="D182" s="344" t="s">
        <v>223</v>
      </c>
      <c r="E182" s="344" t="s">
        <v>224</v>
      </c>
      <c r="F182" s="344" t="s">
        <v>225</v>
      </c>
      <c r="G182" s="344" t="s">
        <v>226</v>
      </c>
      <c r="H182" s="344" t="s">
        <v>228</v>
      </c>
      <c r="I182" s="344" t="s">
        <v>229</v>
      </c>
      <c r="J182" s="344" t="s">
        <v>227</v>
      </c>
    </row>
    <row r="183" spans="1:10" ht="15" customHeight="1" x14ac:dyDescent="0.25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</row>
    <row r="184" spans="1:10" ht="15" customHeight="1" x14ac:dyDescent="0.25">
      <c r="A184" s="344"/>
      <c r="B184" s="344"/>
      <c r="C184" s="344"/>
      <c r="D184" s="344"/>
      <c r="E184" s="344"/>
      <c r="F184" s="344"/>
      <c r="G184" s="344"/>
      <c r="H184" s="344"/>
      <c r="I184" s="344"/>
      <c r="J184" s="344"/>
    </row>
    <row r="185" spans="1:10" s="231" customFormat="1" ht="12" customHeight="1" x14ac:dyDescent="0.25">
      <c r="A185" s="187" t="s">
        <v>205</v>
      </c>
      <c r="B185" s="267">
        <v>2487897</v>
      </c>
      <c r="C185" s="267">
        <v>985897</v>
      </c>
      <c r="D185" s="267">
        <v>0</v>
      </c>
      <c r="E185" s="267">
        <v>0</v>
      </c>
      <c r="F185" s="267">
        <v>138000</v>
      </c>
      <c r="G185" s="267">
        <v>410000</v>
      </c>
      <c r="H185" s="267">
        <v>954000</v>
      </c>
      <c r="I185" s="267">
        <v>0</v>
      </c>
      <c r="J185" s="267">
        <v>0</v>
      </c>
    </row>
    <row r="186" spans="1:10" ht="12" customHeight="1" x14ac:dyDescent="0.25">
      <c r="A186" s="199" t="s">
        <v>235</v>
      </c>
      <c r="B186" s="206">
        <v>1735597</v>
      </c>
      <c r="C186" s="194">
        <v>766597</v>
      </c>
      <c r="D186" s="194">
        <v>0</v>
      </c>
      <c r="E186" s="194">
        <v>0</v>
      </c>
      <c r="F186" s="194">
        <v>0</v>
      </c>
      <c r="G186" s="194">
        <v>15000</v>
      </c>
      <c r="H186" s="194">
        <v>954000</v>
      </c>
      <c r="I186" s="194">
        <v>0</v>
      </c>
      <c r="J186" s="194">
        <v>0</v>
      </c>
    </row>
    <row r="187" spans="1:10" ht="12.95" customHeight="1" x14ac:dyDescent="0.25">
      <c r="A187" s="199" t="s">
        <v>236</v>
      </c>
      <c r="B187" s="206">
        <v>110000</v>
      </c>
      <c r="C187" s="194">
        <v>110000</v>
      </c>
      <c r="D187" s="194">
        <v>0</v>
      </c>
      <c r="E187" s="194">
        <v>0</v>
      </c>
      <c r="F187" s="194">
        <v>0</v>
      </c>
      <c r="G187" s="194">
        <v>0</v>
      </c>
      <c r="H187" s="194">
        <v>0</v>
      </c>
      <c r="I187" s="194">
        <v>0</v>
      </c>
      <c r="J187" s="194">
        <v>0</v>
      </c>
    </row>
    <row r="188" spans="1:10" ht="12.95" customHeight="1" x14ac:dyDescent="0.25">
      <c r="A188" s="201" t="s">
        <v>237</v>
      </c>
      <c r="B188" s="206">
        <v>109300</v>
      </c>
      <c r="C188" s="194">
        <v>109300</v>
      </c>
      <c r="D188" s="194">
        <v>0</v>
      </c>
      <c r="E188" s="194">
        <v>0</v>
      </c>
      <c r="F188" s="194">
        <v>0</v>
      </c>
      <c r="G188" s="194">
        <v>0</v>
      </c>
      <c r="H188" s="194">
        <v>0</v>
      </c>
      <c r="I188" s="194">
        <v>0</v>
      </c>
      <c r="J188" s="194">
        <v>0</v>
      </c>
    </row>
    <row r="189" spans="1:10" ht="12.95" customHeight="1" x14ac:dyDescent="0.25">
      <c r="A189" s="201" t="s">
        <v>238</v>
      </c>
      <c r="B189" s="206">
        <v>138000</v>
      </c>
      <c r="C189" s="194">
        <v>0</v>
      </c>
      <c r="D189" s="194">
        <v>0</v>
      </c>
      <c r="E189" s="194">
        <v>0</v>
      </c>
      <c r="F189" s="194">
        <v>138000</v>
      </c>
      <c r="G189" s="194">
        <v>0</v>
      </c>
      <c r="H189" s="206">
        <v>0</v>
      </c>
      <c r="I189" s="194">
        <v>0</v>
      </c>
      <c r="J189" s="194">
        <v>0</v>
      </c>
    </row>
    <row r="190" spans="1:10" ht="12.95" customHeight="1" x14ac:dyDescent="0.25">
      <c r="A190" s="201" t="s">
        <v>239</v>
      </c>
      <c r="B190" s="206">
        <v>395000</v>
      </c>
      <c r="C190" s="194">
        <v>0</v>
      </c>
      <c r="D190" s="194">
        <v>0</v>
      </c>
      <c r="E190" s="194">
        <v>0</v>
      </c>
      <c r="F190" s="194">
        <v>0</v>
      </c>
      <c r="G190" s="194">
        <v>395000</v>
      </c>
      <c r="H190" s="206">
        <v>0</v>
      </c>
      <c r="I190" s="206">
        <v>0</v>
      </c>
      <c r="J190" s="194">
        <v>0</v>
      </c>
    </row>
    <row r="191" spans="1:10" ht="12.95" customHeight="1" x14ac:dyDescent="0.25">
      <c r="A191" s="201" t="s">
        <v>240</v>
      </c>
      <c r="B191" s="194">
        <v>0</v>
      </c>
      <c r="C191" s="194">
        <v>0</v>
      </c>
      <c r="D191" s="194">
        <v>0</v>
      </c>
      <c r="E191" s="194">
        <v>0</v>
      </c>
      <c r="F191" s="194">
        <v>0</v>
      </c>
      <c r="G191" s="194">
        <v>0</v>
      </c>
      <c r="H191" s="206">
        <v>0</v>
      </c>
      <c r="I191" s="206">
        <v>0</v>
      </c>
      <c r="J191" s="206">
        <v>0</v>
      </c>
    </row>
    <row r="192" spans="1:10" ht="12.95" customHeight="1" x14ac:dyDescent="0.25">
      <c r="A192" s="201" t="s">
        <v>241</v>
      </c>
      <c r="B192" s="206">
        <v>0</v>
      </c>
      <c r="C192" s="194">
        <v>0</v>
      </c>
      <c r="D192" s="194">
        <v>0</v>
      </c>
      <c r="E192" s="194">
        <v>0</v>
      </c>
      <c r="F192" s="194">
        <v>0</v>
      </c>
      <c r="G192" s="194">
        <v>0</v>
      </c>
      <c r="H192" s="206">
        <v>0</v>
      </c>
      <c r="I192" s="206">
        <v>0</v>
      </c>
      <c r="J192" s="194">
        <v>0</v>
      </c>
    </row>
    <row r="193" spans="1:10" ht="12.95" customHeight="1" x14ac:dyDescent="0.25">
      <c r="A193" s="201" t="s">
        <v>242</v>
      </c>
      <c r="B193" s="194">
        <v>0</v>
      </c>
      <c r="C193" s="194">
        <v>0</v>
      </c>
      <c r="D193" s="194">
        <v>0</v>
      </c>
      <c r="E193" s="194">
        <v>0</v>
      </c>
      <c r="F193" s="194">
        <v>0</v>
      </c>
      <c r="G193" s="194">
        <v>0</v>
      </c>
      <c r="H193" s="206">
        <v>0</v>
      </c>
      <c r="I193" s="206">
        <v>0</v>
      </c>
      <c r="J193" s="206">
        <v>0</v>
      </c>
    </row>
    <row r="194" spans="1:10" ht="12.95" customHeight="1" x14ac:dyDescent="0.25">
      <c r="A194" s="201" t="s">
        <v>243</v>
      </c>
      <c r="B194" s="194">
        <v>0</v>
      </c>
      <c r="C194" s="194">
        <v>0</v>
      </c>
      <c r="D194" s="194">
        <v>0</v>
      </c>
      <c r="E194" s="194">
        <v>0</v>
      </c>
      <c r="F194" s="194">
        <v>0</v>
      </c>
      <c r="G194" s="194">
        <v>0</v>
      </c>
      <c r="H194" s="206">
        <v>0</v>
      </c>
      <c r="I194" s="206">
        <v>0</v>
      </c>
      <c r="J194" s="206">
        <v>0</v>
      </c>
    </row>
    <row r="195" spans="1:10" ht="12.95" customHeight="1" x14ac:dyDescent="0.25">
      <c r="A195" s="201" t="s">
        <v>244</v>
      </c>
      <c r="B195" s="206">
        <v>0</v>
      </c>
      <c r="C195" s="194">
        <v>0</v>
      </c>
      <c r="D195" s="194">
        <v>0</v>
      </c>
      <c r="E195" s="194">
        <v>0</v>
      </c>
      <c r="F195" s="194">
        <v>0</v>
      </c>
      <c r="G195" s="194">
        <v>0</v>
      </c>
      <c r="H195" s="206">
        <v>0</v>
      </c>
      <c r="I195" s="206">
        <v>0</v>
      </c>
      <c r="J195" s="194">
        <v>0</v>
      </c>
    </row>
    <row r="196" spans="1:10" ht="12.95" customHeight="1" x14ac:dyDescent="0.25">
      <c r="A196" s="201" t="s">
        <v>245</v>
      </c>
      <c r="B196" s="206">
        <v>0</v>
      </c>
      <c r="C196" s="194">
        <v>0</v>
      </c>
      <c r="D196" s="194">
        <v>0</v>
      </c>
      <c r="E196" s="194">
        <v>0</v>
      </c>
      <c r="F196" s="194">
        <v>0</v>
      </c>
      <c r="G196" s="194">
        <v>0</v>
      </c>
      <c r="H196" s="206">
        <v>0</v>
      </c>
      <c r="I196" s="206">
        <v>0</v>
      </c>
      <c r="J196" s="206">
        <v>0</v>
      </c>
    </row>
    <row r="197" spans="1:10" ht="12.95" customHeight="1" x14ac:dyDescent="0.25">
      <c r="A197" s="201" t="s">
        <v>246</v>
      </c>
      <c r="B197" s="194">
        <v>0</v>
      </c>
      <c r="C197" s="194">
        <v>0</v>
      </c>
      <c r="D197" s="194">
        <v>0</v>
      </c>
      <c r="E197" s="194">
        <v>0</v>
      </c>
      <c r="F197" s="194">
        <v>0</v>
      </c>
      <c r="G197" s="194">
        <v>0</v>
      </c>
      <c r="H197" s="206">
        <v>0</v>
      </c>
      <c r="I197" s="206">
        <v>0</v>
      </c>
      <c r="J197" s="206">
        <v>0</v>
      </c>
    </row>
    <row r="198" spans="1:10" ht="12.95" customHeight="1" x14ac:dyDescent="0.25">
      <c r="A198" s="201" t="s">
        <v>247</v>
      </c>
      <c r="B198" s="206">
        <v>0</v>
      </c>
      <c r="C198" s="194">
        <v>0</v>
      </c>
      <c r="D198" s="194">
        <v>0</v>
      </c>
      <c r="E198" s="194">
        <v>0</v>
      </c>
      <c r="F198" s="194">
        <v>0</v>
      </c>
      <c r="G198" s="194">
        <v>0</v>
      </c>
      <c r="H198" s="206">
        <v>0</v>
      </c>
      <c r="I198" s="194">
        <v>0</v>
      </c>
      <c r="J198" s="206">
        <v>0</v>
      </c>
    </row>
    <row r="199" spans="1:10" ht="12.95" customHeight="1" x14ac:dyDescent="0.25">
      <c r="A199" s="201" t="s">
        <v>248</v>
      </c>
      <c r="B199" s="194">
        <v>0</v>
      </c>
      <c r="C199" s="194">
        <v>0</v>
      </c>
      <c r="D199" s="194">
        <v>0</v>
      </c>
      <c r="E199" s="194">
        <v>0</v>
      </c>
      <c r="F199" s="194">
        <v>0</v>
      </c>
      <c r="G199" s="194">
        <v>0</v>
      </c>
      <c r="H199" s="206">
        <v>0</v>
      </c>
      <c r="I199" s="194">
        <v>0</v>
      </c>
      <c r="J199" s="206">
        <v>0</v>
      </c>
    </row>
    <row r="200" spans="1:10" ht="12.95" customHeight="1" x14ac:dyDescent="0.25">
      <c r="A200" s="201" t="s">
        <v>249</v>
      </c>
      <c r="B200" s="206">
        <v>0</v>
      </c>
      <c r="C200" s="194">
        <v>0</v>
      </c>
      <c r="D200" s="194">
        <v>0</v>
      </c>
      <c r="E200" s="194">
        <v>0</v>
      </c>
      <c r="F200" s="194">
        <v>0</v>
      </c>
      <c r="G200" s="194">
        <v>0</v>
      </c>
      <c r="H200" s="206">
        <v>0</v>
      </c>
      <c r="I200" s="206">
        <v>0</v>
      </c>
      <c r="J200" s="194">
        <v>0</v>
      </c>
    </row>
    <row r="201" spans="1:10" ht="12.95" customHeight="1" x14ac:dyDescent="0.25">
      <c r="A201" s="201" t="s">
        <v>250</v>
      </c>
      <c r="B201" s="206">
        <v>0</v>
      </c>
      <c r="C201" s="194">
        <v>0</v>
      </c>
      <c r="D201" s="194">
        <v>0</v>
      </c>
      <c r="E201" s="194">
        <v>0</v>
      </c>
      <c r="F201" s="194">
        <v>0</v>
      </c>
      <c r="G201" s="194">
        <v>0</v>
      </c>
      <c r="H201" s="194">
        <v>0</v>
      </c>
      <c r="I201" s="206">
        <v>0</v>
      </c>
      <c r="J201" s="194">
        <v>0</v>
      </c>
    </row>
    <row r="202" spans="1:10" ht="12.95" customHeight="1" x14ac:dyDescent="0.25">
      <c r="A202" s="201"/>
      <c r="B202" s="206"/>
      <c r="C202" s="206"/>
      <c r="D202" s="206"/>
      <c r="E202" s="206"/>
      <c r="F202" s="206"/>
      <c r="G202" s="206"/>
      <c r="H202" s="206"/>
      <c r="I202" s="206"/>
      <c r="J202" s="206"/>
    </row>
    <row r="203" spans="1:10" s="231" customFormat="1" ht="12.95" customHeight="1" x14ac:dyDescent="0.25">
      <c r="A203" s="200" t="s">
        <v>206</v>
      </c>
      <c r="B203" s="267">
        <v>20618081</v>
      </c>
      <c r="C203" s="267">
        <v>3555902</v>
      </c>
      <c r="D203" s="267">
        <v>58000</v>
      </c>
      <c r="E203" s="267">
        <v>0</v>
      </c>
      <c r="F203" s="267">
        <v>6407300</v>
      </c>
      <c r="G203" s="267">
        <v>45000</v>
      </c>
      <c r="H203" s="267">
        <v>55760</v>
      </c>
      <c r="I203" s="206">
        <v>14400</v>
      </c>
      <c r="J203" s="267">
        <v>10481719</v>
      </c>
    </row>
    <row r="204" spans="1:10" ht="12.95" customHeight="1" x14ac:dyDescent="0.25">
      <c r="A204" s="201" t="s">
        <v>235</v>
      </c>
      <c r="B204" s="206">
        <v>6163424</v>
      </c>
      <c r="C204" s="194">
        <v>3250267</v>
      </c>
      <c r="D204" s="194">
        <v>58000</v>
      </c>
      <c r="E204" s="194">
        <v>0</v>
      </c>
      <c r="F204" s="194">
        <v>1935300</v>
      </c>
      <c r="G204" s="194">
        <v>45000</v>
      </c>
      <c r="H204" s="194">
        <v>55760</v>
      </c>
      <c r="I204" s="194">
        <v>14400</v>
      </c>
      <c r="J204" s="194">
        <v>804697</v>
      </c>
    </row>
    <row r="205" spans="1:10" ht="12.95" customHeight="1" x14ac:dyDescent="0.25">
      <c r="A205" s="201" t="s">
        <v>236</v>
      </c>
      <c r="B205" s="206">
        <v>2755398</v>
      </c>
      <c r="C205" s="194">
        <v>64250</v>
      </c>
      <c r="D205" s="194">
        <v>0</v>
      </c>
      <c r="E205" s="194">
        <v>0</v>
      </c>
      <c r="F205" s="194">
        <v>1805000</v>
      </c>
      <c r="G205" s="194">
        <v>0</v>
      </c>
      <c r="H205" s="194">
        <v>0</v>
      </c>
      <c r="I205" s="194">
        <v>0</v>
      </c>
      <c r="J205" s="194">
        <v>886148</v>
      </c>
    </row>
    <row r="206" spans="1:10" ht="12" customHeight="1" x14ac:dyDescent="0.25">
      <c r="A206" s="201" t="s">
        <v>237</v>
      </c>
      <c r="B206" s="206">
        <v>2723870</v>
      </c>
      <c r="C206" s="194">
        <v>0</v>
      </c>
      <c r="D206" s="194">
        <v>0</v>
      </c>
      <c r="E206" s="194">
        <v>0</v>
      </c>
      <c r="F206" s="194">
        <v>13000</v>
      </c>
      <c r="G206" s="194">
        <v>0</v>
      </c>
      <c r="H206" s="194">
        <v>0</v>
      </c>
      <c r="I206" s="194">
        <v>0</v>
      </c>
      <c r="J206" s="194">
        <v>2710870</v>
      </c>
    </row>
    <row r="207" spans="1:10" ht="12.95" customHeight="1" x14ac:dyDescent="0.25">
      <c r="A207" s="199" t="s">
        <v>238</v>
      </c>
      <c r="B207" s="206">
        <v>7681029</v>
      </c>
      <c r="C207" s="194">
        <v>190845</v>
      </c>
      <c r="D207" s="194">
        <v>0</v>
      </c>
      <c r="E207" s="194">
        <v>0</v>
      </c>
      <c r="F207" s="194">
        <v>1935000</v>
      </c>
      <c r="G207" s="194">
        <v>0</v>
      </c>
      <c r="H207" s="206">
        <v>0</v>
      </c>
      <c r="I207" s="194">
        <v>0</v>
      </c>
      <c r="J207" s="194">
        <v>5555184</v>
      </c>
    </row>
    <row r="208" spans="1:10" ht="12" customHeight="1" x14ac:dyDescent="0.25">
      <c r="A208" s="199" t="s">
        <v>239</v>
      </c>
      <c r="B208" s="206">
        <v>107280</v>
      </c>
      <c r="C208" s="194">
        <v>0</v>
      </c>
      <c r="D208" s="194">
        <v>0</v>
      </c>
      <c r="E208" s="194">
        <v>0</v>
      </c>
      <c r="F208" s="194">
        <v>30000</v>
      </c>
      <c r="G208" s="194">
        <v>0</v>
      </c>
      <c r="H208" s="206">
        <v>0</v>
      </c>
      <c r="I208" s="206">
        <v>0</v>
      </c>
      <c r="J208" s="194">
        <v>77280</v>
      </c>
    </row>
    <row r="209" spans="1:10" ht="12.95" customHeight="1" x14ac:dyDescent="0.25">
      <c r="A209" s="199" t="s">
        <v>240</v>
      </c>
      <c r="B209" s="194">
        <v>0</v>
      </c>
      <c r="C209" s="194">
        <v>0</v>
      </c>
      <c r="D209" s="194">
        <v>0</v>
      </c>
      <c r="E209" s="194">
        <v>0</v>
      </c>
      <c r="F209" s="194">
        <v>0</v>
      </c>
      <c r="G209" s="194">
        <v>0</v>
      </c>
      <c r="H209" s="206">
        <v>0</v>
      </c>
      <c r="I209" s="206">
        <v>0</v>
      </c>
      <c r="J209" s="206">
        <v>0</v>
      </c>
    </row>
    <row r="210" spans="1:10" ht="12.95" customHeight="1" x14ac:dyDescent="0.25">
      <c r="A210" s="201" t="s">
        <v>241</v>
      </c>
      <c r="B210" s="206">
        <v>600000</v>
      </c>
      <c r="C210" s="194">
        <v>0</v>
      </c>
      <c r="D210" s="194">
        <v>0</v>
      </c>
      <c r="E210" s="194">
        <v>0</v>
      </c>
      <c r="F210" s="194">
        <v>600000</v>
      </c>
      <c r="G210" s="194">
        <v>0</v>
      </c>
      <c r="H210" s="206">
        <v>0</v>
      </c>
      <c r="I210" s="206">
        <v>0</v>
      </c>
      <c r="J210" s="194">
        <v>0</v>
      </c>
    </row>
    <row r="211" spans="1:10" ht="12.95" customHeight="1" x14ac:dyDescent="0.25">
      <c r="A211" s="201" t="s">
        <v>242</v>
      </c>
      <c r="B211" s="194">
        <v>0</v>
      </c>
      <c r="C211" s="194">
        <v>0</v>
      </c>
      <c r="D211" s="194">
        <v>0</v>
      </c>
      <c r="E211" s="194">
        <v>0</v>
      </c>
      <c r="F211" s="194">
        <v>0</v>
      </c>
      <c r="G211" s="194">
        <v>0</v>
      </c>
      <c r="H211" s="206">
        <v>0</v>
      </c>
      <c r="I211" s="206">
        <v>0</v>
      </c>
      <c r="J211" s="206">
        <v>0</v>
      </c>
    </row>
    <row r="212" spans="1:10" ht="12.95" customHeight="1" x14ac:dyDescent="0.25">
      <c r="A212" s="201" t="s">
        <v>243</v>
      </c>
      <c r="B212" s="194">
        <v>0</v>
      </c>
      <c r="C212" s="194">
        <v>0</v>
      </c>
      <c r="D212" s="194">
        <v>0</v>
      </c>
      <c r="E212" s="194">
        <v>0</v>
      </c>
      <c r="F212" s="194">
        <v>0</v>
      </c>
      <c r="G212" s="194">
        <v>0</v>
      </c>
      <c r="H212" s="206">
        <v>0</v>
      </c>
      <c r="I212" s="206">
        <v>0</v>
      </c>
      <c r="J212" s="206">
        <v>0</v>
      </c>
    </row>
    <row r="213" spans="1:10" ht="12.95" customHeight="1" x14ac:dyDescent="0.25">
      <c r="A213" s="201" t="s">
        <v>244</v>
      </c>
      <c r="B213" s="206">
        <v>168660</v>
      </c>
      <c r="C213" s="194">
        <v>0</v>
      </c>
      <c r="D213" s="194">
        <v>0</v>
      </c>
      <c r="E213" s="194">
        <v>0</v>
      </c>
      <c r="F213" s="194">
        <v>0</v>
      </c>
      <c r="G213" s="194">
        <v>0</v>
      </c>
      <c r="H213" s="206">
        <v>0</v>
      </c>
      <c r="I213" s="206">
        <v>0</v>
      </c>
      <c r="J213" s="194">
        <v>168660</v>
      </c>
    </row>
    <row r="214" spans="1:10" ht="12.95" customHeight="1" x14ac:dyDescent="0.25">
      <c r="A214" s="201" t="s">
        <v>245</v>
      </c>
      <c r="B214" s="206">
        <v>0</v>
      </c>
      <c r="C214" s="194">
        <v>0</v>
      </c>
      <c r="D214" s="194">
        <v>0</v>
      </c>
      <c r="E214" s="194">
        <v>0</v>
      </c>
      <c r="F214" s="194">
        <v>0</v>
      </c>
      <c r="G214" s="194">
        <v>0</v>
      </c>
      <c r="H214" s="206">
        <v>0</v>
      </c>
      <c r="I214" s="206">
        <v>0</v>
      </c>
      <c r="J214" s="206">
        <v>0</v>
      </c>
    </row>
    <row r="215" spans="1:10" ht="12.95" customHeight="1" x14ac:dyDescent="0.25">
      <c r="A215" s="201" t="s">
        <v>246</v>
      </c>
      <c r="B215" s="194">
        <v>0</v>
      </c>
      <c r="C215" s="194">
        <v>0</v>
      </c>
      <c r="D215" s="194">
        <v>0</v>
      </c>
      <c r="E215" s="194">
        <v>0</v>
      </c>
      <c r="F215" s="194">
        <v>0</v>
      </c>
      <c r="G215" s="194">
        <v>0</v>
      </c>
      <c r="H215" s="206">
        <v>0</v>
      </c>
      <c r="I215" s="206">
        <v>0</v>
      </c>
      <c r="J215" s="206">
        <v>0</v>
      </c>
    </row>
    <row r="216" spans="1:10" ht="12.95" customHeight="1" x14ac:dyDescent="0.25">
      <c r="A216" s="201" t="s">
        <v>247</v>
      </c>
      <c r="B216" s="206">
        <v>0</v>
      </c>
      <c r="C216" s="194">
        <v>0</v>
      </c>
      <c r="D216" s="194">
        <v>0</v>
      </c>
      <c r="E216" s="194">
        <v>0</v>
      </c>
      <c r="F216" s="194">
        <v>0</v>
      </c>
      <c r="G216" s="194">
        <v>0</v>
      </c>
      <c r="H216" s="206">
        <v>0</v>
      </c>
      <c r="I216" s="194">
        <v>0</v>
      </c>
      <c r="J216" s="206">
        <v>0</v>
      </c>
    </row>
    <row r="217" spans="1:10" ht="12.95" customHeight="1" x14ac:dyDescent="0.25">
      <c r="A217" s="201" t="s">
        <v>248</v>
      </c>
      <c r="B217" s="194">
        <v>0</v>
      </c>
      <c r="C217" s="194">
        <v>0</v>
      </c>
      <c r="D217" s="194">
        <v>0</v>
      </c>
      <c r="E217" s="194">
        <v>0</v>
      </c>
      <c r="F217" s="194">
        <v>0</v>
      </c>
      <c r="G217" s="194">
        <v>0</v>
      </c>
      <c r="H217" s="206">
        <v>0</v>
      </c>
      <c r="I217" s="194">
        <v>0</v>
      </c>
      <c r="J217" s="206">
        <v>0</v>
      </c>
    </row>
    <row r="218" spans="1:10" ht="12.95" customHeight="1" x14ac:dyDescent="0.25">
      <c r="A218" s="201" t="s">
        <v>249</v>
      </c>
      <c r="B218" s="206">
        <v>399420</v>
      </c>
      <c r="C218" s="194">
        <v>50540</v>
      </c>
      <c r="D218" s="194">
        <v>0</v>
      </c>
      <c r="E218" s="194">
        <v>0</v>
      </c>
      <c r="F218" s="194">
        <v>78000</v>
      </c>
      <c r="G218" s="194">
        <v>0</v>
      </c>
      <c r="H218" s="206">
        <v>0</v>
      </c>
      <c r="I218" s="206">
        <v>0</v>
      </c>
      <c r="J218" s="194">
        <v>270880</v>
      </c>
    </row>
    <row r="219" spans="1:10" ht="12.95" customHeight="1" x14ac:dyDescent="0.25">
      <c r="A219" s="201" t="s">
        <v>250</v>
      </c>
      <c r="B219" s="206">
        <v>19000</v>
      </c>
      <c r="C219" s="194">
        <v>0</v>
      </c>
      <c r="D219" s="194">
        <v>0</v>
      </c>
      <c r="E219" s="194">
        <v>0</v>
      </c>
      <c r="F219" s="194">
        <v>11000</v>
      </c>
      <c r="G219" s="194">
        <v>0</v>
      </c>
      <c r="H219" s="194">
        <v>0</v>
      </c>
      <c r="I219" s="206">
        <v>0</v>
      </c>
      <c r="J219" s="194">
        <v>8000</v>
      </c>
    </row>
    <row r="220" spans="1:10" ht="15" customHeight="1" x14ac:dyDescent="0.25">
      <c r="A220" s="349" t="s">
        <v>62</v>
      </c>
      <c r="B220" s="349"/>
      <c r="C220" s="349"/>
      <c r="D220" s="349"/>
      <c r="E220" s="349"/>
      <c r="F220" s="349"/>
      <c r="G220" s="349"/>
      <c r="H220" s="349"/>
      <c r="I220" s="349"/>
      <c r="J220" s="349"/>
    </row>
    <row r="221" spans="1:10" ht="15" customHeight="1" x14ac:dyDescent="0.25">
      <c r="A221" s="349" t="s">
        <v>14</v>
      </c>
      <c r="B221" s="349"/>
      <c r="C221" s="349"/>
      <c r="D221" s="349"/>
      <c r="E221" s="349"/>
      <c r="F221" s="349"/>
      <c r="G221" s="349"/>
      <c r="H221" s="349"/>
      <c r="I221" s="349"/>
      <c r="J221" s="349"/>
    </row>
    <row r="222" spans="1:10" ht="15" customHeight="1" x14ac:dyDescent="0.25">
      <c r="A222" s="349" t="s">
        <v>16</v>
      </c>
      <c r="B222" s="349"/>
      <c r="C222" s="349"/>
      <c r="D222" s="349"/>
      <c r="E222" s="349"/>
      <c r="F222" s="349"/>
      <c r="G222" s="349"/>
      <c r="H222" s="349"/>
      <c r="I222" s="349"/>
      <c r="J222" s="349"/>
    </row>
    <row r="223" spans="1:10" ht="15" customHeight="1" x14ac:dyDescent="0.25">
      <c r="A223" s="45"/>
      <c r="B223" s="43"/>
      <c r="C223" s="43"/>
      <c r="D223" s="43"/>
      <c r="E223" s="43"/>
      <c r="F223" s="43"/>
      <c r="G223" s="43"/>
      <c r="H223" s="43"/>
    </row>
    <row r="224" spans="1:10" ht="15" customHeight="1" x14ac:dyDescent="0.25">
      <c r="A224" s="344" t="s">
        <v>326</v>
      </c>
      <c r="B224" s="350" t="s">
        <v>134</v>
      </c>
      <c r="C224" s="351"/>
      <c r="D224" s="351"/>
      <c r="E224" s="351"/>
      <c r="F224" s="351"/>
      <c r="G224" s="351"/>
      <c r="H224" s="351"/>
      <c r="I224" s="351"/>
      <c r="J224" s="351"/>
    </row>
    <row r="225" spans="1:10" ht="15" customHeight="1" x14ac:dyDescent="0.25">
      <c r="A225" s="344"/>
      <c r="B225" s="344" t="s">
        <v>133</v>
      </c>
      <c r="C225" s="344" t="s">
        <v>222</v>
      </c>
      <c r="D225" s="344" t="s">
        <v>223</v>
      </c>
      <c r="E225" s="344" t="s">
        <v>224</v>
      </c>
      <c r="F225" s="344" t="s">
        <v>225</v>
      </c>
      <c r="G225" s="344" t="s">
        <v>226</v>
      </c>
      <c r="H225" s="344" t="s">
        <v>228</v>
      </c>
      <c r="I225" s="344" t="s">
        <v>229</v>
      </c>
      <c r="J225" s="344" t="s">
        <v>227</v>
      </c>
    </row>
    <row r="226" spans="1:10" ht="15" customHeight="1" x14ac:dyDescent="0.25">
      <c r="A226" s="344"/>
      <c r="B226" s="344"/>
      <c r="C226" s="344"/>
      <c r="D226" s="344"/>
      <c r="E226" s="344"/>
      <c r="F226" s="344"/>
      <c r="G226" s="344"/>
      <c r="H226" s="344"/>
      <c r="I226" s="344"/>
      <c r="J226" s="344"/>
    </row>
    <row r="227" spans="1:10" ht="23.25" customHeight="1" x14ac:dyDescent="0.25">
      <c r="A227" s="344"/>
      <c r="B227" s="344"/>
      <c r="C227" s="344"/>
      <c r="D227" s="344"/>
      <c r="E227" s="344"/>
      <c r="F227" s="344"/>
      <c r="G227" s="344"/>
      <c r="H227" s="344"/>
      <c r="I227" s="344"/>
      <c r="J227" s="344"/>
    </row>
    <row r="228" spans="1:10" s="231" customFormat="1" ht="12" customHeight="1" x14ac:dyDescent="0.25">
      <c r="A228" s="187" t="s">
        <v>207</v>
      </c>
      <c r="B228" s="267">
        <v>22974823</v>
      </c>
      <c r="C228" s="267">
        <v>3259437</v>
      </c>
      <c r="D228" s="267">
        <v>985146</v>
      </c>
      <c r="E228" s="267">
        <v>10834813</v>
      </c>
      <c r="F228" s="267">
        <v>7080947</v>
      </c>
      <c r="G228" s="267">
        <v>807200</v>
      </c>
      <c r="H228" s="267">
        <v>7280</v>
      </c>
      <c r="I228" s="269">
        <v>0</v>
      </c>
      <c r="J228" s="269">
        <v>0</v>
      </c>
    </row>
    <row r="229" spans="1:10" ht="12" customHeight="1" x14ac:dyDescent="0.25">
      <c r="A229" s="199" t="s">
        <v>235</v>
      </c>
      <c r="B229" s="206">
        <v>5121775</v>
      </c>
      <c r="C229" s="194">
        <v>2587875</v>
      </c>
      <c r="D229" s="194">
        <v>654546</v>
      </c>
      <c r="E229" s="194">
        <v>258743</v>
      </c>
      <c r="F229" s="194">
        <v>1266131</v>
      </c>
      <c r="G229" s="194">
        <v>347200</v>
      </c>
      <c r="H229" s="194">
        <v>7280</v>
      </c>
      <c r="I229" s="194">
        <v>0</v>
      </c>
      <c r="J229" s="194">
        <v>0</v>
      </c>
    </row>
    <row r="230" spans="1:10" ht="12" customHeight="1" x14ac:dyDescent="0.25">
      <c r="A230" s="199" t="s">
        <v>236</v>
      </c>
      <c r="B230" s="206">
        <v>940792</v>
      </c>
      <c r="C230" s="194">
        <v>335162</v>
      </c>
      <c r="D230" s="194">
        <v>0</v>
      </c>
      <c r="E230" s="194">
        <v>92968</v>
      </c>
      <c r="F230" s="194">
        <v>442662</v>
      </c>
      <c r="G230" s="194">
        <v>70000</v>
      </c>
      <c r="H230" s="194">
        <v>0</v>
      </c>
      <c r="I230" s="194">
        <v>0</v>
      </c>
      <c r="J230" s="194">
        <v>0</v>
      </c>
    </row>
    <row r="231" spans="1:10" ht="12" customHeight="1" x14ac:dyDescent="0.25">
      <c r="A231" s="201" t="s">
        <v>237</v>
      </c>
      <c r="B231" s="206">
        <v>4006987</v>
      </c>
      <c r="C231" s="194">
        <v>0</v>
      </c>
      <c r="D231" s="194">
        <v>104600</v>
      </c>
      <c r="E231" s="194">
        <v>90000</v>
      </c>
      <c r="F231" s="194">
        <v>3422387</v>
      </c>
      <c r="G231" s="194">
        <v>390000</v>
      </c>
      <c r="H231" s="194">
        <v>0</v>
      </c>
      <c r="I231" s="194">
        <v>0</v>
      </c>
      <c r="J231" s="194">
        <v>0</v>
      </c>
    </row>
    <row r="232" spans="1:10" ht="12" customHeight="1" x14ac:dyDescent="0.25">
      <c r="A232" s="201" t="s">
        <v>238</v>
      </c>
      <c r="B232" s="206">
        <v>1137736</v>
      </c>
      <c r="C232" s="194">
        <v>0</v>
      </c>
      <c r="D232" s="194">
        <v>10000</v>
      </c>
      <c r="E232" s="194">
        <v>125000</v>
      </c>
      <c r="F232" s="194">
        <v>1002736</v>
      </c>
      <c r="G232" s="194">
        <v>0</v>
      </c>
      <c r="H232" s="206">
        <v>0</v>
      </c>
      <c r="I232" s="194">
        <v>0</v>
      </c>
      <c r="J232" s="194">
        <v>0</v>
      </c>
    </row>
    <row r="233" spans="1:10" ht="12" customHeight="1" x14ac:dyDescent="0.25">
      <c r="A233" s="201" t="s">
        <v>239</v>
      </c>
      <c r="B233" s="206">
        <v>0</v>
      </c>
      <c r="C233" s="194">
        <v>0</v>
      </c>
      <c r="D233" s="194">
        <v>0</v>
      </c>
      <c r="E233" s="194">
        <v>0</v>
      </c>
      <c r="F233" s="194">
        <v>0</v>
      </c>
      <c r="G233" s="194">
        <v>0</v>
      </c>
      <c r="H233" s="206">
        <v>0</v>
      </c>
      <c r="I233" s="206">
        <v>0</v>
      </c>
      <c r="J233" s="194">
        <v>0</v>
      </c>
    </row>
    <row r="234" spans="1:10" ht="12" customHeight="1" x14ac:dyDescent="0.25">
      <c r="A234" s="201" t="s">
        <v>240</v>
      </c>
      <c r="B234" s="194">
        <v>0</v>
      </c>
      <c r="C234" s="194">
        <v>0</v>
      </c>
      <c r="D234" s="194">
        <v>0</v>
      </c>
      <c r="E234" s="194">
        <v>0</v>
      </c>
      <c r="F234" s="194">
        <v>0</v>
      </c>
      <c r="G234" s="194">
        <v>0</v>
      </c>
      <c r="H234" s="206">
        <v>0</v>
      </c>
      <c r="I234" s="206">
        <v>0</v>
      </c>
      <c r="J234" s="206">
        <v>0</v>
      </c>
    </row>
    <row r="235" spans="1:10" ht="12" customHeight="1" x14ac:dyDescent="0.25">
      <c r="A235" s="201" t="s">
        <v>241</v>
      </c>
      <c r="B235" s="206">
        <v>0</v>
      </c>
      <c r="C235" s="194">
        <v>0</v>
      </c>
      <c r="D235" s="194">
        <v>0</v>
      </c>
      <c r="E235" s="194">
        <v>0</v>
      </c>
      <c r="F235" s="194">
        <v>0</v>
      </c>
      <c r="G235" s="194">
        <v>0</v>
      </c>
      <c r="H235" s="206">
        <v>0</v>
      </c>
      <c r="I235" s="206">
        <v>0</v>
      </c>
      <c r="J235" s="194">
        <v>0</v>
      </c>
    </row>
    <row r="236" spans="1:10" ht="12" customHeight="1" x14ac:dyDescent="0.25">
      <c r="A236" s="201" t="s">
        <v>242</v>
      </c>
      <c r="B236" s="194">
        <v>0</v>
      </c>
      <c r="C236" s="194">
        <v>0</v>
      </c>
      <c r="D236" s="194">
        <v>0</v>
      </c>
      <c r="E236" s="194">
        <v>0</v>
      </c>
      <c r="F236" s="194">
        <v>0</v>
      </c>
      <c r="G236" s="194">
        <v>0</v>
      </c>
      <c r="H236" s="206">
        <v>0</v>
      </c>
      <c r="I236" s="206">
        <v>0</v>
      </c>
      <c r="J236" s="206">
        <v>0</v>
      </c>
    </row>
    <row r="237" spans="1:10" ht="12" customHeight="1" x14ac:dyDescent="0.25">
      <c r="A237" s="201" t="s">
        <v>243</v>
      </c>
      <c r="B237" s="194">
        <v>0</v>
      </c>
      <c r="C237" s="194">
        <v>0</v>
      </c>
      <c r="D237" s="194">
        <v>0</v>
      </c>
      <c r="E237" s="194">
        <v>0</v>
      </c>
      <c r="F237" s="194">
        <v>0</v>
      </c>
      <c r="G237" s="194">
        <v>0</v>
      </c>
      <c r="H237" s="206">
        <v>0</v>
      </c>
      <c r="I237" s="206">
        <v>0</v>
      </c>
      <c r="J237" s="206">
        <v>0</v>
      </c>
    </row>
    <row r="238" spans="1:10" ht="12" customHeight="1" x14ac:dyDescent="0.25">
      <c r="A238" s="201" t="s">
        <v>244</v>
      </c>
      <c r="B238" s="206">
        <v>0</v>
      </c>
      <c r="C238" s="194">
        <v>0</v>
      </c>
      <c r="D238" s="194">
        <v>0</v>
      </c>
      <c r="E238" s="194">
        <v>0</v>
      </c>
      <c r="F238" s="194">
        <v>0</v>
      </c>
      <c r="G238" s="194">
        <v>0</v>
      </c>
      <c r="H238" s="206">
        <v>0</v>
      </c>
      <c r="I238" s="206">
        <v>0</v>
      </c>
      <c r="J238" s="194">
        <v>0</v>
      </c>
    </row>
    <row r="239" spans="1:10" ht="12" customHeight="1" x14ac:dyDescent="0.25">
      <c r="A239" s="201" t="s">
        <v>245</v>
      </c>
      <c r="B239" s="206">
        <v>10358102</v>
      </c>
      <c r="C239" s="194">
        <v>0</v>
      </c>
      <c r="D239" s="194">
        <v>0</v>
      </c>
      <c r="E239" s="194">
        <v>10158102</v>
      </c>
      <c r="F239" s="194">
        <v>200000</v>
      </c>
      <c r="G239" s="194">
        <v>0</v>
      </c>
      <c r="H239" s="206">
        <v>0</v>
      </c>
      <c r="I239" s="206">
        <v>0</v>
      </c>
      <c r="J239" s="206">
        <v>0</v>
      </c>
    </row>
    <row r="240" spans="1:10" ht="12" customHeight="1" x14ac:dyDescent="0.25">
      <c r="A240" s="201" t="s">
        <v>246</v>
      </c>
      <c r="B240" s="194">
        <v>0</v>
      </c>
      <c r="C240" s="194">
        <v>0</v>
      </c>
      <c r="D240" s="194">
        <v>0</v>
      </c>
      <c r="E240" s="194">
        <v>0</v>
      </c>
      <c r="F240" s="194">
        <v>0</v>
      </c>
      <c r="G240" s="194">
        <v>0</v>
      </c>
      <c r="H240" s="206">
        <v>0</v>
      </c>
      <c r="I240" s="206">
        <v>0</v>
      </c>
      <c r="J240" s="206">
        <v>0</v>
      </c>
    </row>
    <row r="241" spans="1:10" ht="12" customHeight="1" x14ac:dyDescent="0.25">
      <c r="A241" s="201" t="s">
        <v>247</v>
      </c>
      <c r="B241" s="206">
        <v>0</v>
      </c>
      <c r="C241" s="194">
        <v>0</v>
      </c>
      <c r="D241" s="194">
        <v>0</v>
      </c>
      <c r="E241" s="194">
        <v>0</v>
      </c>
      <c r="F241" s="194">
        <v>0</v>
      </c>
      <c r="G241" s="194">
        <v>0</v>
      </c>
      <c r="H241" s="206">
        <v>0</v>
      </c>
      <c r="I241" s="194">
        <v>0</v>
      </c>
      <c r="J241" s="206">
        <v>0</v>
      </c>
    </row>
    <row r="242" spans="1:10" ht="12" customHeight="1" x14ac:dyDescent="0.25">
      <c r="A242" s="201" t="s">
        <v>248</v>
      </c>
      <c r="B242" s="194">
        <v>0</v>
      </c>
      <c r="C242" s="194">
        <v>0</v>
      </c>
      <c r="D242" s="194">
        <v>0</v>
      </c>
      <c r="E242" s="194">
        <v>0</v>
      </c>
      <c r="F242" s="194">
        <v>0</v>
      </c>
      <c r="G242" s="194">
        <v>0</v>
      </c>
      <c r="H242" s="206">
        <v>0</v>
      </c>
      <c r="I242" s="194">
        <v>0</v>
      </c>
      <c r="J242" s="206">
        <v>0</v>
      </c>
    </row>
    <row r="243" spans="1:10" ht="12" customHeight="1" x14ac:dyDescent="0.25">
      <c r="A243" s="201" t="s">
        <v>249</v>
      </c>
      <c r="B243" s="206">
        <v>1409431</v>
      </c>
      <c r="C243" s="194">
        <v>336400</v>
      </c>
      <c r="D243" s="194">
        <v>216000</v>
      </c>
      <c r="E243" s="194">
        <v>110000</v>
      </c>
      <c r="F243" s="194">
        <v>747031</v>
      </c>
      <c r="G243" s="194">
        <v>0</v>
      </c>
      <c r="H243" s="206">
        <v>0</v>
      </c>
      <c r="I243" s="206">
        <v>0</v>
      </c>
      <c r="J243" s="194">
        <v>0</v>
      </c>
    </row>
    <row r="244" spans="1:10" ht="12" customHeight="1" x14ac:dyDescent="0.25">
      <c r="A244" s="201" t="s">
        <v>250</v>
      </c>
      <c r="B244" s="206">
        <v>0</v>
      </c>
      <c r="C244" s="194">
        <v>0</v>
      </c>
      <c r="D244" s="194">
        <v>0</v>
      </c>
      <c r="E244" s="194">
        <v>0</v>
      </c>
      <c r="F244" s="194">
        <v>0</v>
      </c>
      <c r="G244" s="194">
        <v>0</v>
      </c>
      <c r="H244" s="194">
        <v>0</v>
      </c>
      <c r="I244" s="206">
        <v>0</v>
      </c>
      <c r="J244" s="194">
        <v>0</v>
      </c>
    </row>
    <row r="245" spans="1:10" ht="12" customHeight="1" x14ac:dyDescent="0.25">
      <c r="A245" s="201"/>
      <c r="B245" s="206"/>
      <c r="C245" s="206"/>
      <c r="D245" s="206"/>
      <c r="E245" s="206"/>
      <c r="F245" s="206"/>
      <c r="G245" s="206"/>
      <c r="H245" s="206"/>
      <c r="I245" s="206"/>
      <c r="J245" s="206"/>
    </row>
    <row r="246" spans="1:10" s="231" customFormat="1" ht="12" customHeight="1" x14ac:dyDescent="0.25">
      <c r="A246" s="200" t="s">
        <v>208</v>
      </c>
      <c r="B246" s="267">
        <v>19656154</v>
      </c>
      <c r="C246" s="267">
        <v>7310849</v>
      </c>
      <c r="D246" s="267">
        <v>1501941</v>
      </c>
      <c r="E246" s="267">
        <v>1451000</v>
      </c>
      <c r="F246" s="267">
        <v>5137475</v>
      </c>
      <c r="G246" s="267">
        <v>2206370</v>
      </c>
      <c r="H246" s="267">
        <v>170769</v>
      </c>
      <c r="I246" s="267">
        <v>68000</v>
      </c>
      <c r="J246" s="267">
        <v>1809750</v>
      </c>
    </row>
    <row r="247" spans="1:10" ht="12" customHeight="1" x14ac:dyDescent="0.25">
      <c r="A247" s="201" t="s">
        <v>235</v>
      </c>
      <c r="B247" s="206">
        <v>9065229</v>
      </c>
      <c r="C247" s="194">
        <v>5361525</v>
      </c>
      <c r="D247" s="194">
        <v>718250</v>
      </c>
      <c r="E247" s="194">
        <v>261000</v>
      </c>
      <c r="F247" s="194">
        <v>1674935</v>
      </c>
      <c r="G247" s="194">
        <v>431000</v>
      </c>
      <c r="H247" s="194">
        <v>170769</v>
      </c>
      <c r="I247" s="194">
        <v>68000</v>
      </c>
      <c r="J247" s="194">
        <v>379750</v>
      </c>
    </row>
    <row r="248" spans="1:10" ht="12" customHeight="1" x14ac:dyDescent="0.25">
      <c r="A248" s="201" t="s">
        <v>236</v>
      </c>
      <c r="B248" s="206">
        <v>3221329</v>
      </c>
      <c r="C248" s="194">
        <v>1112634</v>
      </c>
      <c r="D248" s="194">
        <v>454691</v>
      </c>
      <c r="E248" s="194">
        <v>100000</v>
      </c>
      <c r="F248" s="194">
        <v>1150850</v>
      </c>
      <c r="G248" s="194">
        <v>173954</v>
      </c>
      <c r="H248" s="194">
        <v>0</v>
      </c>
      <c r="I248" s="194">
        <v>0</v>
      </c>
      <c r="J248" s="194">
        <v>229200</v>
      </c>
    </row>
    <row r="249" spans="1:10" ht="12" customHeight="1" x14ac:dyDescent="0.25">
      <c r="A249" s="201" t="s">
        <v>237</v>
      </c>
      <c r="B249" s="206">
        <v>3847771</v>
      </c>
      <c r="C249" s="194">
        <v>401790</v>
      </c>
      <c r="D249" s="194">
        <v>225000</v>
      </c>
      <c r="E249" s="194">
        <v>660000</v>
      </c>
      <c r="F249" s="194">
        <v>1164790</v>
      </c>
      <c r="G249" s="194">
        <v>1085391</v>
      </c>
      <c r="H249" s="194">
        <v>0</v>
      </c>
      <c r="I249" s="194">
        <v>0</v>
      </c>
      <c r="J249" s="194">
        <v>310800</v>
      </c>
    </row>
    <row r="250" spans="1:10" ht="12" customHeight="1" x14ac:dyDescent="0.25">
      <c r="A250" s="199" t="s">
        <v>238</v>
      </c>
      <c r="B250" s="206">
        <v>1101025</v>
      </c>
      <c r="C250" s="194">
        <v>60000</v>
      </c>
      <c r="D250" s="194">
        <v>44000</v>
      </c>
      <c r="E250" s="194">
        <v>40000</v>
      </c>
      <c r="F250" s="194">
        <v>521000</v>
      </c>
      <c r="G250" s="194">
        <v>436025</v>
      </c>
      <c r="H250" s="206">
        <v>0</v>
      </c>
      <c r="I250" s="194">
        <v>0</v>
      </c>
      <c r="J250" s="194">
        <v>0</v>
      </c>
    </row>
    <row r="251" spans="1:10" ht="12" customHeight="1" x14ac:dyDescent="0.25">
      <c r="A251" s="199" t="s">
        <v>239</v>
      </c>
      <c r="B251" s="206">
        <v>150000</v>
      </c>
      <c r="C251" s="194">
        <v>0</v>
      </c>
      <c r="D251" s="194">
        <v>0</v>
      </c>
      <c r="E251" s="194">
        <v>0</v>
      </c>
      <c r="F251" s="194">
        <v>70000</v>
      </c>
      <c r="G251" s="194">
        <v>80000</v>
      </c>
      <c r="H251" s="206">
        <v>0</v>
      </c>
      <c r="I251" s="206">
        <v>0</v>
      </c>
      <c r="J251" s="194">
        <v>0</v>
      </c>
    </row>
    <row r="252" spans="1:10" ht="12" customHeight="1" x14ac:dyDescent="0.25">
      <c r="A252" s="199" t="s">
        <v>240</v>
      </c>
      <c r="B252" s="194">
        <v>0</v>
      </c>
      <c r="C252" s="194">
        <v>0</v>
      </c>
      <c r="D252" s="194">
        <v>0</v>
      </c>
      <c r="E252" s="194">
        <v>0</v>
      </c>
      <c r="F252" s="194">
        <v>0</v>
      </c>
      <c r="G252" s="194">
        <v>0</v>
      </c>
      <c r="H252" s="206">
        <v>0</v>
      </c>
      <c r="I252" s="206">
        <v>0</v>
      </c>
      <c r="J252" s="206">
        <v>0</v>
      </c>
    </row>
    <row r="253" spans="1:10" ht="12" customHeight="1" x14ac:dyDescent="0.25">
      <c r="A253" s="201" t="s">
        <v>241</v>
      </c>
      <c r="B253" s="206">
        <v>0</v>
      </c>
      <c r="C253" s="194">
        <v>0</v>
      </c>
      <c r="D253" s="194">
        <v>0</v>
      </c>
      <c r="E253" s="194">
        <v>0</v>
      </c>
      <c r="F253" s="194">
        <v>0</v>
      </c>
      <c r="G253" s="194">
        <v>0</v>
      </c>
      <c r="H253" s="206">
        <v>0</v>
      </c>
      <c r="I253" s="206">
        <v>0</v>
      </c>
      <c r="J253" s="194">
        <v>0</v>
      </c>
    </row>
    <row r="254" spans="1:10" ht="12" customHeight="1" x14ac:dyDescent="0.25">
      <c r="A254" s="201" t="s">
        <v>242</v>
      </c>
      <c r="B254" s="194">
        <v>0</v>
      </c>
      <c r="C254" s="194">
        <v>0</v>
      </c>
      <c r="D254" s="194">
        <v>0</v>
      </c>
      <c r="E254" s="194">
        <v>0</v>
      </c>
      <c r="F254" s="194">
        <v>0</v>
      </c>
      <c r="G254" s="194">
        <v>0</v>
      </c>
      <c r="H254" s="206">
        <v>0</v>
      </c>
      <c r="I254" s="206">
        <v>0</v>
      </c>
      <c r="J254" s="206">
        <v>0</v>
      </c>
    </row>
    <row r="255" spans="1:10" ht="12" customHeight="1" x14ac:dyDescent="0.25">
      <c r="A255" s="201" t="s">
        <v>243</v>
      </c>
      <c r="B255" s="194">
        <v>180000</v>
      </c>
      <c r="C255" s="194">
        <v>0</v>
      </c>
      <c r="D255" s="194">
        <v>0</v>
      </c>
      <c r="E255" s="194">
        <v>180000</v>
      </c>
      <c r="F255" s="194">
        <v>0</v>
      </c>
      <c r="G255" s="194">
        <v>0</v>
      </c>
      <c r="H255" s="206">
        <v>0</v>
      </c>
      <c r="I255" s="206">
        <v>0</v>
      </c>
      <c r="J255" s="206">
        <v>0</v>
      </c>
    </row>
    <row r="256" spans="1:10" ht="12" customHeight="1" x14ac:dyDescent="0.25">
      <c r="A256" s="201" t="s">
        <v>244</v>
      </c>
      <c r="B256" s="206">
        <v>0</v>
      </c>
      <c r="C256" s="194">
        <v>0</v>
      </c>
      <c r="D256" s="194">
        <v>0</v>
      </c>
      <c r="E256" s="194">
        <v>0</v>
      </c>
      <c r="F256" s="194">
        <v>0</v>
      </c>
      <c r="G256" s="194">
        <v>0</v>
      </c>
      <c r="H256" s="206">
        <v>0</v>
      </c>
      <c r="I256" s="206">
        <v>0</v>
      </c>
      <c r="J256" s="194">
        <v>0</v>
      </c>
    </row>
    <row r="257" spans="1:10" ht="12" customHeight="1" x14ac:dyDescent="0.25">
      <c r="A257" s="201" t="s">
        <v>245</v>
      </c>
      <c r="B257" s="206">
        <v>0</v>
      </c>
      <c r="C257" s="194">
        <v>0</v>
      </c>
      <c r="D257" s="194">
        <v>0</v>
      </c>
      <c r="E257" s="194">
        <v>0</v>
      </c>
      <c r="F257" s="194">
        <v>0</v>
      </c>
      <c r="G257" s="194">
        <v>0</v>
      </c>
      <c r="H257" s="206">
        <v>0</v>
      </c>
      <c r="I257" s="206">
        <v>0</v>
      </c>
      <c r="J257" s="206">
        <v>0</v>
      </c>
    </row>
    <row r="258" spans="1:10" ht="12" customHeight="1" x14ac:dyDescent="0.25">
      <c r="A258" s="201" t="s">
        <v>246</v>
      </c>
      <c r="B258" s="194">
        <v>0</v>
      </c>
      <c r="C258" s="194">
        <v>0</v>
      </c>
      <c r="D258" s="194">
        <v>0</v>
      </c>
      <c r="E258" s="194">
        <v>0</v>
      </c>
      <c r="F258" s="194">
        <v>0</v>
      </c>
      <c r="G258" s="194">
        <v>0</v>
      </c>
      <c r="H258" s="206">
        <v>0</v>
      </c>
      <c r="I258" s="206">
        <v>0</v>
      </c>
      <c r="J258" s="206">
        <v>0</v>
      </c>
    </row>
    <row r="259" spans="1:10" ht="12" customHeight="1" x14ac:dyDescent="0.25">
      <c r="A259" s="201" t="s">
        <v>247</v>
      </c>
      <c r="B259" s="206">
        <v>0</v>
      </c>
      <c r="C259" s="194">
        <v>0</v>
      </c>
      <c r="D259" s="194">
        <v>0</v>
      </c>
      <c r="E259" s="194">
        <v>0</v>
      </c>
      <c r="F259" s="194">
        <v>0</v>
      </c>
      <c r="G259" s="194">
        <v>0</v>
      </c>
      <c r="H259" s="206">
        <v>0</v>
      </c>
      <c r="I259" s="194">
        <v>0</v>
      </c>
      <c r="J259" s="206">
        <v>0</v>
      </c>
    </row>
    <row r="260" spans="1:10" ht="12" customHeight="1" x14ac:dyDescent="0.25">
      <c r="A260" s="201" t="s">
        <v>248</v>
      </c>
      <c r="B260" s="194">
        <v>0</v>
      </c>
      <c r="C260" s="194">
        <v>0</v>
      </c>
      <c r="D260" s="194">
        <v>0</v>
      </c>
      <c r="E260" s="194">
        <v>0</v>
      </c>
      <c r="F260" s="194">
        <v>0</v>
      </c>
      <c r="G260" s="194">
        <v>0</v>
      </c>
      <c r="H260" s="206">
        <v>0</v>
      </c>
      <c r="I260" s="194">
        <v>0</v>
      </c>
      <c r="J260" s="206">
        <v>0</v>
      </c>
    </row>
    <row r="261" spans="1:10" ht="12" customHeight="1" x14ac:dyDescent="0.25">
      <c r="A261" s="201" t="s">
        <v>249</v>
      </c>
      <c r="B261" s="206">
        <v>1983900</v>
      </c>
      <c r="C261" s="194">
        <v>317900</v>
      </c>
      <c r="D261" s="194">
        <v>60000</v>
      </c>
      <c r="E261" s="194">
        <v>210000</v>
      </c>
      <c r="F261" s="194">
        <v>506000</v>
      </c>
      <c r="G261" s="194">
        <v>0</v>
      </c>
      <c r="H261" s="206">
        <v>0</v>
      </c>
      <c r="I261" s="206">
        <v>0</v>
      </c>
      <c r="J261" s="194">
        <v>890000</v>
      </c>
    </row>
    <row r="262" spans="1:10" ht="12" customHeight="1" x14ac:dyDescent="0.25">
      <c r="A262" s="201" t="s">
        <v>250</v>
      </c>
      <c r="B262" s="206">
        <v>106900</v>
      </c>
      <c r="C262" s="194">
        <v>57000</v>
      </c>
      <c r="D262" s="194">
        <v>0</v>
      </c>
      <c r="E262" s="194">
        <v>0</v>
      </c>
      <c r="F262" s="194">
        <v>49900</v>
      </c>
      <c r="G262" s="194">
        <v>0</v>
      </c>
      <c r="H262" s="194">
        <v>0</v>
      </c>
      <c r="I262" s="206">
        <v>0</v>
      </c>
      <c r="J262" s="194">
        <v>0</v>
      </c>
    </row>
    <row r="263" spans="1:10" ht="15" customHeight="1" x14ac:dyDescent="0.25">
      <c r="A263" s="349" t="s">
        <v>62</v>
      </c>
      <c r="B263" s="349"/>
      <c r="C263" s="349"/>
      <c r="D263" s="349"/>
      <c r="E263" s="349"/>
      <c r="F263" s="349"/>
      <c r="G263" s="349"/>
      <c r="H263" s="349"/>
      <c r="I263" s="349"/>
      <c r="J263" s="349"/>
    </row>
    <row r="264" spans="1:10" ht="15" customHeight="1" x14ac:dyDescent="0.25">
      <c r="A264" s="349" t="s">
        <v>14</v>
      </c>
      <c r="B264" s="349"/>
      <c r="C264" s="349"/>
      <c r="D264" s="349"/>
      <c r="E264" s="349"/>
      <c r="F264" s="349"/>
      <c r="G264" s="349"/>
      <c r="H264" s="349"/>
      <c r="I264" s="349"/>
      <c r="J264" s="349"/>
    </row>
    <row r="265" spans="1:10" ht="15" customHeight="1" x14ac:dyDescent="0.25">
      <c r="A265" s="349" t="s">
        <v>16</v>
      </c>
      <c r="B265" s="349"/>
      <c r="C265" s="349"/>
      <c r="D265" s="349"/>
      <c r="E265" s="349"/>
      <c r="F265" s="349"/>
      <c r="G265" s="349"/>
      <c r="H265" s="349"/>
      <c r="I265" s="349"/>
      <c r="J265" s="349"/>
    </row>
    <row r="266" spans="1:10" ht="15" customHeight="1" x14ac:dyDescent="0.25">
      <c r="A266" s="45"/>
      <c r="B266" s="43"/>
      <c r="C266" s="43"/>
      <c r="D266" s="43"/>
      <c r="E266" s="43"/>
      <c r="F266" s="43"/>
      <c r="G266" s="43"/>
      <c r="H266" s="43"/>
    </row>
    <row r="267" spans="1:10" ht="15" customHeight="1" x14ac:dyDescent="0.25">
      <c r="A267" s="344" t="s">
        <v>326</v>
      </c>
      <c r="B267" s="350" t="s">
        <v>134</v>
      </c>
      <c r="C267" s="351"/>
      <c r="D267" s="351"/>
      <c r="E267" s="351"/>
      <c r="F267" s="351"/>
      <c r="G267" s="351"/>
      <c r="H267" s="351"/>
      <c r="I267" s="351"/>
      <c r="J267" s="351"/>
    </row>
    <row r="268" spans="1:10" ht="15" customHeight="1" x14ac:dyDescent="0.25">
      <c r="A268" s="344"/>
      <c r="B268" s="344" t="s">
        <v>133</v>
      </c>
      <c r="C268" s="344" t="s">
        <v>222</v>
      </c>
      <c r="D268" s="344" t="s">
        <v>223</v>
      </c>
      <c r="E268" s="344" t="s">
        <v>224</v>
      </c>
      <c r="F268" s="344" t="s">
        <v>225</v>
      </c>
      <c r="G268" s="344" t="s">
        <v>226</v>
      </c>
      <c r="H268" s="344" t="s">
        <v>228</v>
      </c>
      <c r="I268" s="344" t="s">
        <v>229</v>
      </c>
      <c r="J268" s="344" t="s">
        <v>227</v>
      </c>
    </row>
    <row r="269" spans="1:10" ht="15" customHeight="1" x14ac:dyDescent="0.25">
      <c r="A269" s="344"/>
      <c r="B269" s="344"/>
      <c r="C269" s="344"/>
      <c r="D269" s="344"/>
      <c r="E269" s="344"/>
      <c r="F269" s="344"/>
      <c r="G269" s="344"/>
      <c r="H269" s="344"/>
      <c r="I269" s="344"/>
      <c r="J269" s="344"/>
    </row>
    <row r="270" spans="1:10" ht="15" customHeight="1" x14ac:dyDescent="0.25">
      <c r="A270" s="344"/>
      <c r="B270" s="344"/>
      <c r="C270" s="344"/>
      <c r="D270" s="344"/>
      <c r="E270" s="344"/>
      <c r="F270" s="344"/>
      <c r="G270" s="344"/>
      <c r="H270" s="344"/>
      <c r="I270" s="344"/>
      <c r="J270" s="344"/>
    </row>
    <row r="271" spans="1:10" s="231" customFormat="1" ht="12" customHeight="1" x14ac:dyDescent="0.25">
      <c r="A271" s="200" t="s">
        <v>209</v>
      </c>
      <c r="B271" s="267">
        <v>1688973</v>
      </c>
      <c r="C271" s="267">
        <v>226400</v>
      </c>
      <c r="D271" s="267">
        <v>86400</v>
      </c>
      <c r="E271" s="267">
        <v>0</v>
      </c>
      <c r="F271" s="267">
        <v>1079719</v>
      </c>
      <c r="G271" s="267">
        <v>206800</v>
      </c>
      <c r="H271" s="267">
        <v>77654</v>
      </c>
      <c r="I271" s="269">
        <v>12000</v>
      </c>
      <c r="J271" s="269">
        <v>0</v>
      </c>
    </row>
    <row r="272" spans="1:10" ht="12" customHeight="1" x14ac:dyDescent="0.25">
      <c r="A272" s="189" t="s">
        <v>235</v>
      </c>
      <c r="B272" s="206">
        <v>610773</v>
      </c>
      <c r="C272" s="194">
        <v>116400</v>
      </c>
      <c r="D272" s="194">
        <v>10000</v>
      </c>
      <c r="E272" s="194">
        <v>0</v>
      </c>
      <c r="F272" s="194">
        <v>347719</v>
      </c>
      <c r="G272" s="194">
        <v>47000</v>
      </c>
      <c r="H272" s="194">
        <v>77654</v>
      </c>
      <c r="I272" s="194">
        <v>12000</v>
      </c>
      <c r="J272" s="194">
        <v>0</v>
      </c>
    </row>
    <row r="273" spans="1:10" ht="12" customHeight="1" x14ac:dyDescent="0.25">
      <c r="A273" s="189" t="s">
        <v>236</v>
      </c>
      <c r="B273" s="206">
        <v>335000</v>
      </c>
      <c r="C273" s="194">
        <v>0</v>
      </c>
      <c r="D273" s="194">
        <v>70000</v>
      </c>
      <c r="E273" s="194">
        <v>0</v>
      </c>
      <c r="F273" s="194">
        <v>265000</v>
      </c>
      <c r="G273" s="194">
        <v>0</v>
      </c>
      <c r="H273" s="194">
        <v>0</v>
      </c>
      <c r="I273" s="194">
        <v>0</v>
      </c>
      <c r="J273" s="194">
        <v>0</v>
      </c>
    </row>
    <row r="274" spans="1:10" ht="12" customHeight="1" x14ac:dyDescent="0.25">
      <c r="A274" s="203" t="s">
        <v>237</v>
      </c>
      <c r="B274" s="206">
        <v>155000</v>
      </c>
      <c r="C274" s="194">
        <v>0</v>
      </c>
      <c r="D274" s="194">
        <v>0</v>
      </c>
      <c r="E274" s="194">
        <v>0</v>
      </c>
      <c r="F274" s="194">
        <v>155000</v>
      </c>
      <c r="G274" s="194">
        <v>0</v>
      </c>
      <c r="H274" s="194">
        <v>0</v>
      </c>
      <c r="I274" s="194">
        <v>0</v>
      </c>
      <c r="J274" s="194">
        <v>0</v>
      </c>
    </row>
    <row r="275" spans="1:10" ht="12" customHeight="1" x14ac:dyDescent="0.25">
      <c r="A275" s="203" t="s">
        <v>238</v>
      </c>
      <c r="B275" s="206">
        <v>58400</v>
      </c>
      <c r="C275" s="194">
        <v>0</v>
      </c>
      <c r="D275" s="194">
        <v>6400</v>
      </c>
      <c r="E275" s="194">
        <v>0</v>
      </c>
      <c r="F275" s="194">
        <v>27000</v>
      </c>
      <c r="G275" s="194">
        <v>25000</v>
      </c>
      <c r="H275" s="206">
        <v>0</v>
      </c>
      <c r="I275" s="194">
        <v>0</v>
      </c>
      <c r="J275" s="194">
        <v>0</v>
      </c>
    </row>
    <row r="276" spans="1:10" ht="12" customHeight="1" x14ac:dyDescent="0.25">
      <c r="A276" s="203" t="s">
        <v>239</v>
      </c>
      <c r="B276" s="206">
        <v>0</v>
      </c>
      <c r="C276" s="194">
        <v>0</v>
      </c>
      <c r="D276" s="194">
        <v>0</v>
      </c>
      <c r="E276" s="194">
        <v>0</v>
      </c>
      <c r="F276" s="194">
        <v>0</v>
      </c>
      <c r="G276" s="194">
        <v>0</v>
      </c>
      <c r="H276" s="206">
        <v>0</v>
      </c>
      <c r="I276" s="206">
        <v>0</v>
      </c>
      <c r="J276" s="194">
        <v>0</v>
      </c>
    </row>
    <row r="277" spans="1:10" ht="12" customHeight="1" x14ac:dyDescent="0.25">
      <c r="A277" s="203" t="s">
        <v>240</v>
      </c>
      <c r="B277" s="194">
        <v>0</v>
      </c>
      <c r="C277" s="194">
        <v>0</v>
      </c>
      <c r="D277" s="194">
        <v>0</v>
      </c>
      <c r="E277" s="194">
        <v>0</v>
      </c>
      <c r="F277" s="194">
        <v>0</v>
      </c>
      <c r="G277" s="194">
        <v>0</v>
      </c>
      <c r="H277" s="206">
        <v>0</v>
      </c>
      <c r="I277" s="206">
        <v>0</v>
      </c>
      <c r="J277" s="206">
        <v>0</v>
      </c>
    </row>
    <row r="278" spans="1:10" ht="12" customHeight="1" x14ac:dyDescent="0.25">
      <c r="A278" s="203" t="s">
        <v>241</v>
      </c>
      <c r="B278" s="206">
        <v>0</v>
      </c>
      <c r="C278" s="194">
        <v>0</v>
      </c>
      <c r="D278" s="194">
        <v>0</v>
      </c>
      <c r="E278" s="194">
        <v>0</v>
      </c>
      <c r="F278" s="194">
        <v>0</v>
      </c>
      <c r="G278" s="194">
        <v>0</v>
      </c>
      <c r="H278" s="206">
        <v>0</v>
      </c>
      <c r="I278" s="206">
        <v>0</v>
      </c>
      <c r="J278" s="194">
        <v>0</v>
      </c>
    </row>
    <row r="279" spans="1:10" ht="12" customHeight="1" x14ac:dyDescent="0.25">
      <c r="A279" s="203" t="s">
        <v>242</v>
      </c>
      <c r="B279" s="194">
        <v>0</v>
      </c>
      <c r="C279" s="194">
        <v>0</v>
      </c>
      <c r="D279" s="194">
        <v>0</v>
      </c>
      <c r="E279" s="194">
        <v>0</v>
      </c>
      <c r="F279" s="194">
        <v>0</v>
      </c>
      <c r="G279" s="194">
        <v>0</v>
      </c>
      <c r="H279" s="206">
        <v>0</v>
      </c>
      <c r="I279" s="206">
        <v>0</v>
      </c>
      <c r="J279" s="206">
        <v>0</v>
      </c>
    </row>
    <row r="280" spans="1:10" ht="12" customHeight="1" x14ac:dyDescent="0.25">
      <c r="A280" s="203" t="s">
        <v>243</v>
      </c>
      <c r="B280" s="194">
        <v>0</v>
      </c>
      <c r="C280" s="194">
        <v>0</v>
      </c>
      <c r="D280" s="194">
        <v>0</v>
      </c>
      <c r="E280" s="194">
        <v>0</v>
      </c>
      <c r="F280" s="194">
        <v>0</v>
      </c>
      <c r="G280" s="194">
        <v>0</v>
      </c>
      <c r="H280" s="206">
        <v>0</v>
      </c>
      <c r="I280" s="206">
        <v>0</v>
      </c>
      <c r="J280" s="206">
        <v>0</v>
      </c>
    </row>
    <row r="281" spans="1:10" ht="12" customHeight="1" x14ac:dyDescent="0.25">
      <c r="A281" s="203" t="s">
        <v>244</v>
      </c>
      <c r="B281" s="206">
        <v>0</v>
      </c>
      <c r="C281" s="194">
        <v>0</v>
      </c>
      <c r="D281" s="194">
        <v>0</v>
      </c>
      <c r="E281" s="194">
        <v>0</v>
      </c>
      <c r="F281" s="194">
        <v>0</v>
      </c>
      <c r="G281" s="194">
        <v>0</v>
      </c>
      <c r="H281" s="206">
        <v>0</v>
      </c>
      <c r="I281" s="206">
        <v>0</v>
      </c>
      <c r="J281" s="194">
        <v>0</v>
      </c>
    </row>
    <row r="282" spans="1:10" ht="12" customHeight="1" x14ac:dyDescent="0.25">
      <c r="A282" s="203" t="s">
        <v>245</v>
      </c>
      <c r="B282" s="206">
        <v>0</v>
      </c>
      <c r="C282" s="194">
        <v>0</v>
      </c>
      <c r="D282" s="194">
        <v>0</v>
      </c>
      <c r="E282" s="194">
        <v>0</v>
      </c>
      <c r="F282" s="194">
        <v>0</v>
      </c>
      <c r="G282" s="194">
        <v>0</v>
      </c>
      <c r="H282" s="206">
        <v>0</v>
      </c>
      <c r="I282" s="206">
        <v>0</v>
      </c>
      <c r="J282" s="206">
        <v>0</v>
      </c>
    </row>
    <row r="283" spans="1:10" ht="12" customHeight="1" x14ac:dyDescent="0.25">
      <c r="A283" s="203" t="s">
        <v>246</v>
      </c>
      <c r="B283" s="194">
        <v>0</v>
      </c>
      <c r="C283" s="194">
        <v>0</v>
      </c>
      <c r="D283" s="194">
        <v>0</v>
      </c>
      <c r="E283" s="194">
        <v>0</v>
      </c>
      <c r="F283" s="194">
        <v>0</v>
      </c>
      <c r="G283" s="194">
        <v>0</v>
      </c>
      <c r="H283" s="206">
        <v>0</v>
      </c>
      <c r="I283" s="206">
        <v>0</v>
      </c>
      <c r="J283" s="206">
        <v>0</v>
      </c>
    </row>
    <row r="284" spans="1:10" ht="12" customHeight="1" x14ac:dyDescent="0.25">
      <c r="A284" s="203" t="s">
        <v>247</v>
      </c>
      <c r="B284" s="206">
        <v>0</v>
      </c>
      <c r="C284" s="194">
        <v>0</v>
      </c>
      <c r="D284" s="194">
        <v>0</v>
      </c>
      <c r="E284" s="194">
        <v>0</v>
      </c>
      <c r="F284" s="194">
        <v>0</v>
      </c>
      <c r="G284" s="194">
        <v>0</v>
      </c>
      <c r="H284" s="206">
        <v>0</v>
      </c>
      <c r="I284" s="194">
        <v>0</v>
      </c>
      <c r="J284" s="206">
        <v>0</v>
      </c>
    </row>
    <row r="285" spans="1:10" ht="12" customHeight="1" x14ac:dyDescent="0.25">
      <c r="A285" s="203" t="s">
        <v>248</v>
      </c>
      <c r="B285" s="194">
        <v>60000</v>
      </c>
      <c r="C285" s="194">
        <v>0</v>
      </c>
      <c r="D285" s="194">
        <v>0</v>
      </c>
      <c r="E285" s="194">
        <v>0</v>
      </c>
      <c r="F285" s="194">
        <v>60000</v>
      </c>
      <c r="G285" s="194">
        <v>0</v>
      </c>
      <c r="H285" s="206">
        <v>0</v>
      </c>
      <c r="I285" s="194">
        <v>0</v>
      </c>
      <c r="J285" s="206">
        <v>0</v>
      </c>
    </row>
    <row r="286" spans="1:10" ht="12" customHeight="1" x14ac:dyDescent="0.25">
      <c r="A286" s="203" t="s">
        <v>249</v>
      </c>
      <c r="B286" s="206">
        <v>469800</v>
      </c>
      <c r="C286" s="194">
        <v>110000</v>
      </c>
      <c r="D286" s="194">
        <v>0</v>
      </c>
      <c r="E286" s="194">
        <v>0</v>
      </c>
      <c r="F286" s="194">
        <v>225000</v>
      </c>
      <c r="G286" s="194">
        <v>134800</v>
      </c>
      <c r="H286" s="206">
        <v>0</v>
      </c>
      <c r="I286" s="206">
        <v>0</v>
      </c>
      <c r="J286" s="194">
        <v>0</v>
      </c>
    </row>
    <row r="287" spans="1:10" ht="12" customHeight="1" x14ac:dyDescent="0.25">
      <c r="A287" s="203" t="s">
        <v>250</v>
      </c>
      <c r="B287" s="206">
        <v>0</v>
      </c>
      <c r="C287" s="194">
        <v>0</v>
      </c>
      <c r="D287" s="194">
        <v>0</v>
      </c>
      <c r="E287" s="194">
        <v>0</v>
      </c>
      <c r="F287" s="194">
        <v>0</v>
      </c>
      <c r="G287" s="194">
        <v>0</v>
      </c>
      <c r="H287" s="194">
        <v>0</v>
      </c>
      <c r="I287" s="206">
        <v>0</v>
      </c>
      <c r="J287" s="194">
        <v>0</v>
      </c>
    </row>
    <row r="288" spans="1:10" ht="12" customHeight="1" x14ac:dyDescent="0.25">
      <c r="A288" s="203"/>
      <c r="B288" s="206"/>
      <c r="C288" s="206"/>
      <c r="D288" s="206"/>
      <c r="E288" s="206"/>
      <c r="F288" s="206"/>
      <c r="G288" s="206"/>
      <c r="H288" s="206"/>
      <c r="I288" s="206"/>
      <c r="J288" s="206"/>
    </row>
    <row r="289" spans="1:10" s="231" customFormat="1" ht="12" customHeight="1" x14ac:dyDescent="0.25">
      <c r="A289" s="202" t="s">
        <v>251</v>
      </c>
      <c r="B289" s="267">
        <v>26395137</v>
      </c>
      <c r="C289" s="267">
        <v>4188808</v>
      </c>
      <c r="D289" s="267">
        <v>507095</v>
      </c>
      <c r="E289" s="267">
        <v>309573</v>
      </c>
      <c r="F289" s="267">
        <v>8949976</v>
      </c>
      <c r="G289" s="267">
        <v>2678801</v>
      </c>
      <c r="H289" s="267">
        <v>9428234</v>
      </c>
      <c r="I289" s="267">
        <v>39650</v>
      </c>
      <c r="J289" s="267">
        <v>293000</v>
      </c>
    </row>
    <row r="290" spans="1:10" ht="12" customHeight="1" x14ac:dyDescent="0.25">
      <c r="A290" s="203" t="s">
        <v>235</v>
      </c>
      <c r="B290" s="206">
        <v>15521544</v>
      </c>
      <c r="C290" s="194">
        <v>3514657</v>
      </c>
      <c r="D290" s="194">
        <v>407943</v>
      </c>
      <c r="E290" s="194">
        <v>136811</v>
      </c>
      <c r="F290" s="194">
        <v>1815828</v>
      </c>
      <c r="G290" s="194">
        <v>238821</v>
      </c>
      <c r="H290" s="194">
        <v>9353834</v>
      </c>
      <c r="I290" s="194">
        <v>39650</v>
      </c>
      <c r="J290" s="194">
        <v>14000</v>
      </c>
    </row>
    <row r="291" spans="1:10" ht="12" customHeight="1" x14ac:dyDescent="0.25">
      <c r="A291" s="203" t="s">
        <v>236</v>
      </c>
      <c r="B291" s="206">
        <v>1376219</v>
      </c>
      <c r="C291" s="194">
        <v>361732</v>
      </c>
      <c r="D291" s="194">
        <v>60000</v>
      </c>
      <c r="E291" s="194">
        <v>0</v>
      </c>
      <c r="F291" s="194">
        <v>678187</v>
      </c>
      <c r="G291" s="194">
        <v>111300</v>
      </c>
      <c r="H291" s="194">
        <v>0</v>
      </c>
      <c r="I291" s="194">
        <v>0</v>
      </c>
      <c r="J291" s="194">
        <v>165000</v>
      </c>
    </row>
    <row r="292" spans="1:10" ht="12" customHeight="1" x14ac:dyDescent="0.25">
      <c r="A292" s="203" t="s">
        <v>237</v>
      </c>
      <c r="B292" s="206">
        <v>5265459</v>
      </c>
      <c r="C292" s="194">
        <v>0</v>
      </c>
      <c r="D292" s="194">
        <v>15000</v>
      </c>
      <c r="E292" s="194">
        <v>0</v>
      </c>
      <c r="F292" s="194">
        <v>4888974</v>
      </c>
      <c r="G292" s="194">
        <v>361485</v>
      </c>
      <c r="H292" s="194">
        <v>0</v>
      </c>
      <c r="I292" s="194">
        <v>0</v>
      </c>
      <c r="J292" s="194">
        <v>0</v>
      </c>
    </row>
    <row r="293" spans="1:10" ht="12" customHeight="1" x14ac:dyDescent="0.25">
      <c r="A293" s="189" t="s">
        <v>238</v>
      </c>
      <c r="B293" s="206">
        <v>2466839</v>
      </c>
      <c r="C293" s="194">
        <v>312419</v>
      </c>
      <c r="D293" s="194">
        <v>0</v>
      </c>
      <c r="E293" s="194">
        <v>0</v>
      </c>
      <c r="F293" s="194">
        <v>580420</v>
      </c>
      <c r="G293" s="194">
        <v>1460000</v>
      </c>
      <c r="H293" s="206">
        <v>0</v>
      </c>
      <c r="I293" s="194">
        <v>0</v>
      </c>
      <c r="J293" s="194">
        <v>114000</v>
      </c>
    </row>
    <row r="294" spans="1:10" ht="12" customHeight="1" x14ac:dyDescent="0.25">
      <c r="A294" s="189" t="s">
        <v>239</v>
      </c>
      <c r="B294" s="206">
        <v>24152</v>
      </c>
      <c r="C294" s="194">
        <v>0</v>
      </c>
      <c r="D294" s="194">
        <v>24152</v>
      </c>
      <c r="E294" s="194">
        <v>0</v>
      </c>
      <c r="F294" s="194">
        <v>0</v>
      </c>
      <c r="G294" s="194">
        <v>0</v>
      </c>
      <c r="H294" s="206">
        <v>0</v>
      </c>
      <c r="I294" s="206">
        <v>0</v>
      </c>
      <c r="J294" s="194">
        <v>0</v>
      </c>
    </row>
    <row r="295" spans="1:10" ht="12" customHeight="1" x14ac:dyDescent="0.25">
      <c r="A295" s="189" t="s">
        <v>240</v>
      </c>
      <c r="B295" s="194">
        <v>0</v>
      </c>
      <c r="C295" s="194">
        <v>0</v>
      </c>
      <c r="D295" s="194">
        <v>0</v>
      </c>
      <c r="E295" s="194">
        <v>0</v>
      </c>
      <c r="F295" s="194">
        <v>0</v>
      </c>
      <c r="G295" s="194">
        <v>0</v>
      </c>
      <c r="H295" s="206">
        <v>0</v>
      </c>
      <c r="I295" s="206">
        <v>0</v>
      </c>
      <c r="J295" s="206">
        <v>0</v>
      </c>
    </row>
    <row r="296" spans="1:10" ht="12" customHeight="1" x14ac:dyDescent="0.25">
      <c r="A296" s="203" t="s">
        <v>241</v>
      </c>
      <c r="B296" s="206">
        <v>62760</v>
      </c>
      <c r="C296" s="194">
        <v>0</v>
      </c>
      <c r="D296" s="194">
        <v>0</v>
      </c>
      <c r="E296" s="194">
        <v>0</v>
      </c>
      <c r="F296" s="194">
        <v>62760</v>
      </c>
      <c r="G296" s="194">
        <v>0</v>
      </c>
      <c r="H296" s="206">
        <v>0</v>
      </c>
      <c r="I296" s="206">
        <v>0</v>
      </c>
      <c r="J296" s="194">
        <v>0</v>
      </c>
    </row>
    <row r="297" spans="1:10" ht="12" customHeight="1" x14ac:dyDescent="0.25">
      <c r="A297" s="203" t="s">
        <v>242</v>
      </c>
      <c r="B297" s="194">
        <v>0</v>
      </c>
      <c r="C297" s="194">
        <v>0</v>
      </c>
      <c r="D297" s="194">
        <v>0</v>
      </c>
      <c r="E297" s="194">
        <v>0</v>
      </c>
      <c r="F297" s="194">
        <v>0</v>
      </c>
      <c r="G297" s="194">
        <v>0</v>
      </c>
      <c r="H297" s="206">
        <v>0</v>
      </c>
      <c r="I297" s="206">
        <v>0</v>
      </c>
      <c r="J297" s="206">
        <v>0</v>
      </c>
    </row>
    <row r="298" spans="1:10" ht="12" customHeight="1" x14ac:dyDescent="0.25">
      <c r="A298" s="203" t="s">
        <v>243</v>
      </c>
      <c r="B298" s="194">
        <v>0</v>
      </c>
      <c r="C298" s="194">
        <v>0</v>
      </c>
      <c r="D298" s="194">
        <v>0</v>
      </c>
      <c r="E298" s="194">
        <v>0</v>
      </c>
      <c r="F298" s="194">
        <v>0</v>
      </c>
      <c r="G298" s="194">
        <v>0</v>
      </c>
      <c r="H298" s="206">
        <v>0</v>
      </c>
      <c r="I298" s="206">
        <v>0</v>
      </c>
      <c r="J298" s="206">
        <v>0</v>
      </c>
    </row>
    <row r="299" spans="1:10" ht="12" customHeight="1" x14ac:dyDescent="0.25">
      <c r="A299" s="203" t="s">
        <v>244</v>
      </c>
      <c r="B299" s="206">
        <v>0</v>
      </c>
      <c r="C299" s="194">
        <v>0</v>
      </c>
      <c r="D299" s="194">
        <v>0</v>
      </c>
      <c r="E299" s="194">
        <v>0</v>
      </c>
      <c r="F299" s="194">
        <v>0</v>
      </c>
      <c r="G299" s="194">
        <v>0</v>
      </c>
      <c r="H299" s="206">
        <v>0</v>
      </c>
      <c r="I299" s="206">
        <v>0</v>
      </c>
      <c r="J299" s="194">
        <v>0</v>
      </c>
    </row>
    <row r="300" spans="1:10" ht="12" customHeight="1" x14ac:dyDescent="0.25">
      <c r="A300" s="203" t="s">
        <v>245</v>
      </c>
      <c r="B300" s="206">
        <v>0</v>
      </c>
      <c r="C300" s="194">
        <v>0</v>
      </c>
      <c r="D300" s="194">
        <v>0</v>
      </c>
      <c r="E300" s="194">
        <v>0</v>
      </c>
      <c r="F300" s="194">
        <v>0</v>
      </c>
      <c r="G300" s="194">
        <v>0</v>
      </c>
      <c r="H300" s="206">
        <v>0</v>
      </c>
      <c r="I300" s="206">
        <v>0</v>
      </c>
      <c r="J300" s="206">
        <v>0</v>
      </c>
    </row>
    <row r="301" spans="1:10" ht="12" customHeight="1" x14ac:dyDescent="0.25">
      <c r="A301" s="203" t="s">
        <v>246</v>
      </c>
      <c r="B301" s="194">
        <v>0</v>
      </c>
      <c r="C301" s="194">
        <v>0</v>
      </c>
      <c r="D301" s="194">
        <v>0</v>
      </c>
      <c r="E301" s="194">
        <v>0</v>
      </c>
      <c r="F301" s="194">
        <v>0</v>
      </c>
      <c r="G301" s="194">
        <v>0</v>
      </c>
      <c r="H301" s="206">
        <v>0</v>
      </c>
      <c r="I301" s="206">
        <v>0</v>
      </c>
      <c r="J301" s="206">
        <v>0</v>
      </c>
    </row>
    <row r="302" spans="1:10" ht="12" customHeight="1" x14ac:dyDescent="0.25">
      <c r="A302" s="203" t="s">
        <v>247</v>
      </c>
      <c r="B302" s="206">
        <v>0</v>
      </c>
      <c r="C302" s="194">
        <v>0</v>
      </c>
      <c r="D302" s="194">
        <v>0</v>
      </c>
      <c r="E302" s="194">
        <v>0</v>
      </c>
      <c r="F302" s="194">
        <v>0</v>
      </c>
      <c r="G302" s="194">
        <v>0</v>
      </c>
      <c r="H302" s="206">
        <v>0</v>
      </c>
      <c r="I302" s="194">
        <v>0</v>
      </c>
      <c r="J302" s="206">
        <v>0</v>
      </c>
    </row>
    <row r="303" spans="1:10" ht="12" customHeight="1" x14ac:dyDescent="0.25">
      <c r="A303" s="203" t="s">
        <v>248</v>
      </c>
      <c r="B303" s="194">
        <v>0</v>
      </c>
      <c r="C303" s="194">
        <v>0</v>
      </c>
      <c r="D303" s="194">
        <v>0</v>
      </c>
      <c r="E303" s="194">
        <v>0</v>
      </c>
      <c r="F303" s="194">
        <v>0</v>
      </c>
      <c r="G303" s="194">
        <v>0</v>
      </c>
      <c r="H303" s="206">
        <v>0</v>
      </c>
      <c r="I303" s="194">
        <v>0</v>
      </c>
      <c r="J303" s="206">
        <v>0</v>
      </c>
    </row>
    <row r="304" spans="1:10" ht="12" customHeight="1" x14ac:dyDescent="0.25">
      <c r="A304" s="203" t="s">
        <v>249</v>
      </c>
      <c r="B304" s="206">
        <v>1364780</v>
      </c>
      <c r="C304" s="194">
        <v>0</v>
      </c>
      <c r="D304" s="194">
        <v>0</v>
      </c>
      <c r="E304" s="194">
        <v>172762</v>
      </c>
      <c r="F304" s="194">
        <v>833407</v>
      </c>
      <c r="G304" s="194">
        <v>284211</v>
      </c>
      <c r="H304" s="206">
        <v>74400</v>
      </c>
      <c r="I304" s="206">
        <v>0</v>
      </c>
      <c r="J304" s="194">
        <v>0</v>
      </c>
    </row>
    <row r="305" spans="1:10" ht="12" customHeight="1" x14ac:dyDescent="0.25">
      <c r="A305" s="203" t="s">
        <v>250</v>
      </c>
      <c r="B305" s="206">
        <v>313384</v>
      </c>
      <c r="C305" s="194">
        <v>0</v>
      </c>
      <c r="D305" s="194">
        <v>0</v>
      </c>
      <c r="E305" s="194">
        <v>0</v>
      </c>
      <c r="F305" s="194">
        <v>90400</v>
      </c>
      <c r="G305" s="194">
        <v>222984</v>
      </c>
      <c r="H305" s="194">
        <v>0</v>
      </c>
      <c r="I305" s="206">
        <v>0</v>
      </c>
      <c r="J305" s="194">
        <v>0</v>
      </c>
    </row>
    <row r="306" spans="1:10" ht="15" customHeight="1" x14ac:dyDescent="0.25">
      <c r="A306" s="349" t="s">
        <v>62</v>
      </c>
      <c r="B306" s="349"/>
      <c r="C306" s="349"/>
      <c r="D306" s="349"/>
      <c r="E306" s="349"/>
      <c r="F306" s="349"/>
      <c r="G306" s="349"/>
      <c r="H306" s="349"/>
      <c r="I306" s="349"/>
      <c r="J306" s="349"/>
    </row>
    <row r="307" spans="1:10" ht="15" customHeight="1" x14ac:dyDescent="0.25">
      <c r="A307" s="349" t="s">
        <v>14</v>
      </c>
      <c r="B307" s="349"/>
      <c r="C307" s="349"/>
      <c r="D307" s="349"/>
      <c r="E307" s="349"/>
      <c r="F307" s="349"/>
      <c r="G307" s="349"/>
      <c r="H307" s="349"/>
      <c r="I307" s="349"/>
      <c r="J307" s="349"/>
    </row>
    <row r="308" spans="1:10" ht="15" customHeight="1" x14ac:dyDescent="0.25">
      <c r="A308" s="349" t="s">
        <v>16</v>
      </c>
      <c r="B308" s="349"/>
      <c r="C308" s="349"/>
      <c r="D308" s="349"/>
      <c r="E308" s="349"/>
      <c r="F308" s="349"/>
      <c r="G308" s="349"/>
      <c r="H308" s="349"/>
      <c r="I308" s="349"/>
      <c r="J308" s="349"/>
    </row>
    <row r="309" spans="1:10" ht="15" customHeight="1" x14ac:dyDescent="0.25">
      <c r="A309" s="45"/>
      <c r="B309" s="43"/>
      <c r="C309" s="43"/>
      <c r="D309" s="43"/>
      <c r="E309" s="43"/>
      <c r="F309" s="43"/>
      <c r="G309" s="43"/>
      <c r="H309" s="43"/>
    </row>
    <row r="310" spans="1:10" ht="15" customHeight="1" x14ac:dyDescent="0.25">
      <c r="A310" s="344" t="s">
        <v>326</v>
      </c>
      <c r="B310" s="350" t="s">
        <v>134</v>
      </c>
      <c r="C310" s="351"/>
      <c r="D310" s="351"/>
      <c r="E310" s="351"/>
      <c r="F310" s="351"/>
      <c r="G310" s="351"/>
      <c r="H310" s="351"/>
      <c r="I310" s="351"/>
      <c r="J310" s="351"/>
    </row>
    <row r="311" spans="1:10" ht="15" customHeight="1" x14ac:dyDescent="0.25">
      <c r="A311" s="344"/>
      <c r="B311" s="344" t="s">
        <v>133</v>
      </c>
      <c r="C311" s="344" t="s">
        <v>222</v>
      </c>
      <c r="D311" s="344" t="s">
        <v>223</v>
      </c>
      <c r="E311" s="344" t="s">
        <v>224</v>
      </c>
      <c r="F311" s="344" t="s">
        <v>225</v>
      </c>
      <c r="G311" s="344" t="s">
        <v>226</v>
      </c>
      <c r="H311" s="344" t="s">
        <v>228</v>
      </c>
      <c r="I311" s="344" t="s">
        <v>229</v>
      </c>
      <c r="J311" s="344" t="s">
        <v>227</v>
      </c>
    </row>
    <row r="312" spans="1:10" ht="15" customHeight="1" x14ac:dyDescent="0.25">
      <c r="A312" s="344"/>
      <c r="B312" s="344"/>
      <c r="C312" s="344"/>
      <c r="D312" s="344"/>
      <c r="E312" s="344"/>
      <c r="F312" s="344"/>
      <c r="G312" s="344"/>
      <c r="H312" s="344"/>
      <c r="I312" s="344"/>
      <c r="J312" s="344"/>
    </row>
    <row r="313" spans="1:10" ht="22.5" customHeight="1" x14ac:dyDescent="0.25">
      <c r="A313" s="344"/>
      <c r="B313" s="344"/>
      <c r="C313" s="344"/>
      <c r="D313" s="344"/>
      <c r="E313" s="344"/>
      <c r="F313" s="344"/>
      <c r="G313" s="344"/>
      <c r="H313" s="344"/>
      <c r="I313" s="344"/>
      <c r="J313" s="344"/>
    </row>
    <row r="314" spans="1:10" s="231" customFormat="1" ht="12" customHeight="1" x14ac:dyDescent="0.25">
      <c r="A314" s="187" t="s">
        <v>211</v>
      </c>
      <c r="B314" s="267">
        <v>2500113</v>
      </c>
      <c r="C314" s="267">
        <v>1639127</v>
      </c>
      <c r="D314" s="267">
        <v>603554</v>
      </c>
      <c r="E314" s="267">
        <v>0</v>
      </c>
      <c r="F314" s="267">
        <v>195000</v>
      </c>
      <c r="G314" s="267">
        <v>35000</v>
      </c>
      <c r="H314" s="267">
        <v>15432</v>
      </c>
      <c r="I314" s="269">
        <v>0</v>
      </c>
      <c r="J314" s="269">
        <v>12000</v>
      </c>
    </row>
    <row r="315" spans="1:10" ht="12" customHeight="1" x14ac:dyDescent="0.25">
      <c r="A315" s="189" t="s">
        <v>235</v>
      </c>
      <c r="B315" s="206">
        <v>1845113</v>
      </c>
      <c r="C315" s="194">
        <v>1427127</v>
      </c>
      <c r="D315" s="194">
        <v>255554</v>
      </c>
      <c r="E315" s="194">
        <v>0</v>
      </c>
      <c r="F315" s="194">
        <v>135000</v>
      </c>
      <c r="G315" s="194">
        <v>0</v>
      </c>
      <c r="H315" s="194">
        <v>15432</v>
      </c>
      <c r="I315" s="194">
        <v>0</v>
      </c>
      <c r="J315" s="194">
        <v>12000</v>
      </c>
    </row>
    <row r="316" spans="1:10" ht="12" customHeight="1" x14ac:dyDescent="0.25">
      <c r="A316" s="189" t="s">
        <v>236</v>
      </c>
      <c r="B316" s="206">
        <v>195000</v>
      </c>
      <c r="C316" s="194">
        <v>70000</v>
      </c>
      <c r="D316" s="194">
        <v>45000</v>
      </c>
      <c r="E316" s="194">
        <v>0</v>
      </c>
      <c r="F316" s="194">
        <v>60000</v>
      </c>
      <c r="G316" s="194">
        <v>20000</v>
      </c>
      <c r="H316" s="194">
        <v>0</v>
      </c>
      <c r="I316" s="194">
        <v>0</v>
      </c>
      <c r="J316" s="194">
        <v>0</v>
      </c>
    </row>
    <row r="317" spans="1:10" ht="12" customHeight="1" x14ac:dyDescent="0.25">
      <c r="A317" s="203" t="s">
        <v>237</v>
      </c>
      <c r="B317" s="206">
        <v>60000</v>
      </c>
      <c r="C317" s="194">
        <v>0</v>
      </c>
      <c r="D317" s="194">
        <v>60000</v>
      </c>
      <c r="E317" s="194">
        <v>0</v>
      </c>
      <c r="F317" s="194">
        <v>0</v>
      </c>
      <c r="G317" s="194">
        <v>0</v>
      </c>
      <c r="H317" s="194">
        <v>0</v>
      </c>
      <c r="I317" s="194">
        <v>0</v>
      </c>
      <c r="J317" s="194">
        <v>0</v>
      </c>
    </row>
    <row r="318" spans="1:10" ht="12" customHeight="1" x14ac:dyDescent="0.25">
      <c r="A318" s="203" t="s">
        <v>238</v>
      </c>
      <c r="B318" s="206">
        <v>133000</v>
      </c>
      <c r="C318" s="194">
        <v>0</v>
      </c>
      <c r="D318" s="194">
        <v>133000</v>
      </c>
      <c r="E318" s="194">
        <v>0</v>
      </c>
      <c r="F318" s="194">
        <v>0</v>
      </c>
      <c r="G318" s="194">
        <v>0</v>
      </c>
      <c r="H318" s="206">
        <v>0</v>
      </c>
      <c r="I318" s="194">
        <v>0</v>
      </c>
      <c r="J318" s="194">
        <v>0</v>
      </c>
    </row>
    <row r="319" spans="1:10" ht="12" customHeight="1" x14ac:dyDescent="0.25">
      <c r="A319" s="203" t="s">
        <v>239</v>
      </c>
      <c r="B319" s="206">
        <v>0</v>
      </c>
      <c r="C319" s="194">
        <v>0</v>
      </c>
      <c r="D319" s="194">
        <v>0</v>
      </c>
      <c r="E319" s="194">
        <v>0</v>
      </c>
      <c r="F319" s="194">
        <v>0</v>
      </c>
      <c r="G319" s="194">
        <v>0</v>
      </c>
      <c r="H319" s="206">
        <v>0</v>
      </c>
      <c r="I319" s="206">
        <v>0</v>
      </c>
      <c r="J319" s="194">
        <v>0</v>
      </c>
    </row>
    <row r="320" spans="1:10" ht="12" customHeight="1" x14ac:dyDescent="0.25">
      <c r="A320" s="203" t="s">
        <v>240</v>
      </c>
      <c r="B320" s="194">
        <v>0</v>
      </c>
      <c r="C320" s="194">
        <v>0</v>
      </c>
      <c r="D320" s="194">
        <v>0</v>
      </c>
      <c r="E320" s="194">
        <v>0</v>
      </c>
      <c r="F320" s="194">
        <v>0</v>
      </c>
      <c r="G320" s="194">
        <v>0</v>
      </c>
      <c r="H320" s="206">
        <v>0</v>
      </c>
      <c r="I320" s="206">
        <v>0</v>
      </c>
      <c r="J320" s="206">
        <v>0</v>
      </c>
    </row>
    <row r="321" spans="1:10" ht="12" customHeight="1" x14ac:dyDescent="0.25">
      <c r="A321" s="203" t="s">
        <v>241</v>
      </c>
      <c r="B321" s="206">
        <v>0</v>
      </c>
      <c r="C321" s="194">
        <v>0</v>
      </c>
      <c r="D321" s="194">
        <v>0</v>
      </c>
      <c r="E321" s="194">
        <v>0</v>
      </c>
      <c r="F321" s="194">
        <v>0</v>
      </c>
      <c r="G321" s="194">
        <v>0</v>
      </c>
      <c r="H321" s="206">
        <v>0</v>
      </c>
      <c r="I321" s="206">
        <v>0</v>
      </c>
      <c r="J321" s="194">
        <v>0</v>
      </c>
    </row>
    <row r="322" spans="1:10" ht="12" customHeight="1" x14ac:dyDescent="0.25">
      <c r="A322" s="203" t="s">
        <v>242</v>
      </c>
      <c r="B322" s="194">
        <v>0</v>
      </c>
      <c r="C322" s="194">
        <v>0</v>
      </c>
      <c r="D322" s="194">
        <v>0</v>
      </c>
      <c r="E322" s="194">
        <v>0</v>
      </c>
      <c r="F322" s="194">
        <v>0</v>
      </c>
      <c r="G322" s="194">
        <v>0</v>
      </c>
      <c r="H322" s="206">
        <v>0</v>
      </c>
      <c r="I322" s="206">
        <v>0</v>
      </c>
      <c r="J322" s="206">
        <v>0</v>
      </c>
    </row>
    <row r="323" spans="1:10" ht="12" customHeight="1" x14ac:dyDescent="0.25">
      <c r="A323" s="203" t="s">
        <v>243</v>
      </c>
      <c r="B323" s="194">
        <v>0</v>
      </c>
      <c r="C323" s="194">
        <v>0</v>
      </c>
      <c r="D323" s="194">
        <v>0</v>
      </c>
      <c r="E323" s="194">
        <v>0</v>
      </c>
      <c r="F323" s="194">
        <v>0</v>
      </c>
      <c r="G323" s="194">
        <v>0</v>
      </c>
      <c r="H323" s="206">
        <v>0</v>
      </c>
      <c r="I323" s="206">
        <v>0</v>
      </c>
      <c r="J323" s="206">
        <v>0</v>
      </c>
    </row>
    <row r="324" spans="1:10" ht="12" customHeight="1" x14ac:dyDescent="0.25">
      <c r="A324" s="203" t="s">
        <v>244</v>
      </c>
      <c r="B324" s="206">
        <v>0</v>
      </c>
      <c r="C324" s="194">
        <v>0</v>
      </c>
      <c r="D324" s="194">
        <v>0</v>
      </c>
      <c r="E324" s="194">
        <v>0</v>
      </c>
      <c r="F324" s="194">
        <v>0</v>
      </c>
      <c r="G324" s="194">
        <v>0</v>
      </c>
      <c r="H324" s="206">
        <v>0</v>
      </c>
      <c r="I324" s="206">
        <v>0</v>
      </c>
      <c r="J324" s="194">
        <v>0</v>
      </c>
    </row>
    <row r="325" spans="1:10" ht="12" customHeight="1" x14ac:dyDescent="0.25">
      <c r="A325" s="203" t="s">
        <v>245</v>
      </c>
      <c r="B325" s="206">
        <v>0</v>
      </c>
      <c r="C325" s="194">
        <v>0</v>
      </c>
      <c r="D325" s="194">
        <v>0</v>
      </c>
      <c r="E325" s="194">
        <v>0</v>
      </c>
      <c r="F325" s="194">
        <v>0</v>
      </c>
      <c r="G325" s="194">
        <v>0</v>
      </c>
      <c r="H325" s="206">
        <v>0</v>
      </c>
      <c r="I325" s="206">
        <v>0</v>
      </c>
      <c r="J325" s="206">
        <v>0</v>
      </c>
    </row>
    <row r="326" spans="1:10" ht="12" customHeight="1" x14ac:dyDescent="0.25">
      <c r="A326" s="203" t="s">
        <v>246</v>
      </c>
      <c r="B326" s="194">
        <v>0</v>
      </c>
      <c r="C326" s="194">
        <v>0</v>
      </c>
      <c r="D326" s="194">
        <v>0</v>
      </c>
      <c r="E326" s="194">
        <v>0</v>
      </c>
      <c r="F326" s="194">
        <v>0</v>
      </c>
      <c r="G326" s="194">
        <v>0</v>
      </c>
      <c r="H326" s="206">
        <v>0</v>
      </c>
      <c r="I326" s="206">
        <v>0</v>
      </c>
      <c r="J326" s="206">
        <v>0</v>
      </c>
    </row>
    <row r="327" spans="1:10" ht="12" customHeight="1" x14ac:dyDescent="0.25">
      <c r="A327" s="203" t="s">
        <v>247</v>
      </c>
      <c r="B327" s="206">
        <v>0</v>
      </c>
      <c r="C327" s="194">
        <v>0</v>
      </c>
      <c r="D327" s="194">
        <v>0</v>
      </c>
      <c r="E327" s="194">
        <v>0</v>
      </c>
      <c r="F327" s="194">
        <v>0</v>
      </c>
      <c r="G327" s="194">
        <v>0</v>
      </c>
      <c r="H327" s="206">
        <v>0</v>
      </c>
      <c r="I327" s="194">
        <v>0</v>
      </c>
      <c r="J327" s="206">
        <v>0</v>
      </c>
    </row>
    <row r="328" spans="1:10" ht="12" customHeight="1" x14ac:dyDescent="0.25">
      <c r="A328" s="203" t="s">
        <v>248</v>
      </c>
      <c r="B328" s="194">
        <v>0</v>
      </c>
      <c r="C328" s="194">
        <v>0</v>
      </c>
      <c r="D328" s="194">
        <v>0</v>
      </c>
      <c r="E328" s="194">
        <v>0</v>
      </c>
      <c r="F328" s="194">
        <v>0</v>
      </c>
      <c r="G328" s="194">
        <v>0</v>
      </c>
      <c r="H328" s="206">
        <v>0</v>
      </c>
      <c r="I328" s="194">
        <v>0</v>
      </c>
      <c r="J328" s="206">
        <v>0</v>
      </c>
    </row>
    <row r="329" spans="1:10" ht="12" customHeight="1" x14ac:dyDescent="0.25">
      <c r="A329" s="203" t="s">
        <v>249</v>
      </c>
      <c r="B329" s="206">
        <v>267000</v>
      </c>
      <c r="C329" s="194">
        <v>142000</v>
      </c>
      <c r="D329" s="194">
        <v>110000</v>
      </c>
      <c r="E329" s="194">
        <v>0</v>
      </c>
      <c r="F329" s="194">
        <v>0</v>
      </c>
      <c r="G329" s="194">
        <v>15000</v>
      </c>
      <c r="H329" s="206">
        <v>0</v>
      </c>
      <c r="I329" s="206">
        <v>0</v>
      </c>
      <c r="J329" s="194">
        <v>0</v>
      </c>
    </row>
    <row r="330" spans="1:10" ht="12" customHeight="1" x14ac:dyDescent="0.25">
      <c r="A330" s="203" t="s">
        <v>250</v>
      </c>
      <c r="B330" s="206">
        <v>0</v>
      </c>
      <c r="C330" s="194">
        <v>0</v>
      </c>
      <c r="D330" s="194">
        <v>0</v>
      </c>
      <c r="E330" s="194">
        <v>0</v>
      </c>
      <c r="F330" s="194">
        <v>0</v>
      </c>
      <c r="G330" s="194">
        <v>0</v>
      </c>
      <c r="H330" s="194">
        <v>0</v>
      </c>
      <c r="I330" s="206">
        <v>0</v>
      </c>
      <c r="J330" s="194">
        <v>0</v>
      </c>
    </row>
    <row r="331" spans="1:10" ht="12" customHeight="1" x14ac:dyDescent="0.25">
      <c r="A331" s="203"/>
      <c r="B331" s="206"/>
      <c r="C331" s="206"/>
      <c r="D331" s="206"/>
      <c r="E331" s="206"/>
      <c r="F331" s="206"/>
      <c r="G331" s="206"/>
      <c r="H331" s="206"/>
      <c r="I331" s="206"/>
      <c r="J331" s="206"/>
    </row>
    <row r="332" spans="1:10" s="231" customFormat="1" ht="12" customHeight="1" x14ac:dyDescent="0.25">
      <c r="A332" s="202" t="s">
        <v>212</v>
      </c>
      <c r="B332" s="267">
        <v>2445068</v>
      </c>
      <c r="C332" s="267">
        <v>1094099</v>
      </c>
      <c r="D332" s="267">
        <v>214000</v>
      </c>
      <c r="E332" s="267">
        <v>106600</v>
      </c>
      <c r="F332" s="267">
        <v>844873</v>
      </c>
      <c r="G332" s="267">
        <v>185496</v>
      </c>
      <c r="H332" s="267">
        <v>0</v>
      </c>
      <c r="I332" s="267">
        <v>0</v>
      </c>
      <c r="J332" s="267">
        <v>0</v>
      </c>
    </row>
    <row r="333" spans="1:10" ht="12" customHeight="1" x14ac:dyDescent="0.25">
      <c r="A333" s="203" t="s">
        <v>235</v>
      </c>
      <c r="B333" s="206">
        <v>1266545</v>
      </c>
      <c r="C333" s="194">
        <v>752349</v>
      </c>
      <c r="D333" s="194">
        <v>30000</v>
      </c>
      <c r="E333" s="194">
        <v>106600</v>
      </c>
      <c r="F333" s="194">
        <v>222100</v>
      </c>
      <c r="G333" s="194">
        <v>155496</v>
      </c>
      <c r="H333" s="194">
        <v>0</v>
      </c>
      <c r="I333" s="194">
        <v>0</v>
      </c>
      <c r="J333" s="194">
        <v>0</v>
      </c>
    </row>
    <row r="334" spans="1:10" ht="12" customHeight="1" x14ac:dyDescent="0.25">
      <c r="A334" s="203" t="s">
        <v>236</v>
      </c>
      <c r="B334" s="206">
        <v>55000</v>
      </c>
      <c r="C334" s="194">
        <v>30000</v>
      </c>
      <c r="D334" s="194">
        <v>25000</v>
      </c>
      <c r="E334" s="194">
        <v>0</v>
      </c>
      <c r="F334" s="194">
        <v>0</v>
      </c>
      <c r="G334" s="194">
        <v>0</v>
      </c>
      <c r="H334" s="194">
        <v>0</v>
      </c>
      <c r="I334" s="194">
        <v>0</v>
      </c>
      <c r="J334" s="194">
        <v>0</v>
      </c>
    </row>
    <row r="335" spans="1:10" ht="12" customHeight="1" x14ac:dyDescent="0.25">
      <c r="A335" s="203" t="s">
        <v>237</v>
      </c>
      <c r="B335" s="206">
        <v>129000</v>
      </c>
      <c r="C335" s="194">
        <v>60000</v>
      </c>
      <c r="D335" s="194">
        <v>69000</v>
      </c>
      <c r="E335" s="194">
        <v>0</v>
      </c>
      <c r="F335" s="194">
        <v>0</v>
      </c>
      <c r="G335" s="194">
        <v>0</v>
      </c>
      <c r="H335" s="194">
        <v>0</v>
      </c>
      <c r="I335" s="194">
        <v>0</v>
      </c>
      <c r="J335" s="194">
        <v>0</v>
      </c>
    </row>
    <row r="336" spans="1:10" ht="12" customHeight="1" x14ac:dyDescent="0.25">
      <c r="A336" s="189" t="s">
        <v>238</v>
      </c>
      <c r="B336" s="206">
        <v>283750</v>
      </c>
      <c r="C336" s="194">
        <v>171750</v>
      </c>
      <c r="D336" s="194">
        <v>90000</v>
      </c>
      <c r="E336" s="194">
        <v>0</v>
      </c>
      <c r="F336" s="194">
        <v>22000</v>
      </c>
      <c r="G336" s="194">
        <v>0</v>
      </c>
      <c r="H336" s="206">
        <v>0</v>
      </c>
      <c r="I336" s="194">
        <v>0</v>
      </c>
      <c r="J336" s="194">
        <v>0</v>
      </c>
    </row>
    <row r="337" spans="1:10" ht="12" customHeight="1" x14ac:dyDescent="0.25">
      <c r="A337" s="189" t="s">
        <v>239</v>
      </c>
      <c r="B337" s="206">
        <v>0</v>
      </c>
      <c r="C337" s="194">
        <v>0</v>
      </c>
      <c r="D337" s="194">
        <v>0</v>
      </c>
      <c r="E337" s="194">
        <v>0</v>
      </c>
      <c r="F337" s="194">
        <v>0</v>
      </c>
      <c r="G337" s="194">
        <v>0</v>
      </c>
      <c r="H337" s="206">
        <v>0</v>
      </c>
      <c r="I337" s="206">
        <v>0</v>
      </c>
      <c r="J337" s="194">
        <v>0</v>
      </c>
    </row>
    <row r="338" spans="1:10" ht="12" customHeight="1" x14ac:dyDescent="0.25">
      <c r="A338" s="189" t="s">
        <v>240</v>
      </c>
      <c r="B338" s="194">
        <v>0</v>
      </c>
      <c r="C338" s="194">
        <v>0</v>
      </c>
      <c r="D338" s="194">
        <v>0</v>
      </c>
      <c r="E338" s="194">
        <v>0</v>
      </c>
      <c r="F338" s="194">
        <v>0</v>
      </c>
      <c r="G338" s="194">
        <v>0</v>
      </c>
      <c r="H338" s="206">
        <v>0</v>
      </c>
      <c r="I338" s="206">
        <v>0</v>
      </c>
      <c r="J338" s="206">
        <v>0</v>
      </c>
    </row>
    <row r="339" spans="1:10" ht="12" customHeight="1" x14ac:dyDescent="0.25">
      <c r="A339" s="203" t="s">
        <v>241</v>
      </c>
      <c r="B339" s="206">
        <v>0</v>
      </c>
      <c r="C339" s="194">
        <v>0</v>
      </c>
      <c r="D339" s="194">
        <v>0</v>
      </c>
      <c r="E339" s="194">
        <v>0</v>
      </c>
      <c r="F339" s="194">
        <v>0</v>
      </c>
      <c r="G339" s="194">
        <v>0</v>
      </c>
      <c r="H339" s="206">
        <v>0</v>
      </c>
      <c r="I339" s="206">
        <v>0</v>
      </c>
      <c r="J339" s="194">
        <v>0</v>
      </c>
    </row>
    <row r="340" spans="1:10" ht="12" customHeight="1" x14ac:dyDescent="0.25">
      <c r="A340" s="203" t="s">
        <v>242</v>
      </c>
      <c r="B340" s="194">
        <v>0</v>
      </c>
      <c r="C340" s="194">
        <v>0</v>
      </c>
      <c r="D340" s="194">
        <v>0</v>
      </c>
      <c r="E340" s="194">
        <v>0</v>
      </c>
      <c r="F340" s="194">
        <v>0</v>
      </c>
      <c r="G340" s="194">
        <v>0</v>
      </c>
      <c r="H340" s="206">
        <v>0</v>
      </c>
      <c r="I340" s="206">
        <v>0</v>
      </c>
      <c r="J340" s="206">
        <v>0</v>
      </c>
    </row>
    <row r="341" spans="1:10" ht="12" customHeight="1" x14ac:dyDescent="0.25">
      <c r="A341" s="203" t="s">
        <v>243</v>
      </c>
      <c r="B341" s="194">
        <v>0</v>
      </c>
      <c r="C341" s="194">
        <v>0</v>
      </c>
      <c r="D341" s="194">
        <v>0</v>
      </c>
      <c r="E341" s="194">
        <v>0</v>
      </c>
      <c r="F341" s="194">
        <v>0</v>
      </c>
      <c r="G341" s="194">
        <v>0</v>
      </c>
      <c r="H341" s="206">
        <v>0</v>
      </c>
      <c r="I341" s="206">
        <v>0</v>
      </c>
      <c r="J341" s="206">
        <v>0</v>
      </c>
    </row>
    <row r="342" spans="1:10" ht="12" customHeight="1" x14ac:dyDescent="0.25">
      <c r="A342" s="203" t="s">
        <v>244</v>
      </c>
      <c r="B342" s="206">
        <v>563573</v>
      </c>
      <c r="C342" s="194">
        <v>0</v>
      </c>
      <c r="D342" s="194">
        <v>0</v>
      </c>
      <c r="E342" s="194">
        <v>0</v>
      </c>
      <c r="F342" s="194">
        <v>563573</v>
      </c>
      <c r="G342" s="194">
        <v>0</v>
      </c>
      <c r="H342" s="206">
        <v>0</v>
      </c>
      <c r="I342" s="206">
        <v>0</v>
      </c>
      <c r="J342" s="194">
        <v>0</v>
      </c>
    </row>
    <row r="343" spans="1:10" ht="12" customHeight="1" x14ac:dyDescent="0.25">
      <c r="A343" s="203" t="s">
        <v>245</v>
      </c>
      <c r="B343" s="206">
        <v>0</v>
      </c>
      <c r="C343" s="194">
        <v>0</v>
      </c>
      <c r="D343" s="194">
        <v>0</v>
      </c>
      <c r="E343" s="194">
        <v>0</v>
      </c>
      <c r="F343" s="194">
        <v>0</v>
      </c>
      <c r="G343" s="194">
        <v>0</v>
      </c>
      <c r="H343" s="206">
        <v>0</v>
      </c>
      <c r="I343" s="206">
        <v>0</v>
      </c>
      <c r="J343" s="206">
        <v>0</v>
      </c>
    </row>
    <row r="344" spans="1:10" ht="12" customHeight="1" x14ac:dyDescent="0.25">
      <c r="A344" s="203" t="s">
        <v>246</v>
      </c>
      <c r="B344" s="194">
        <v>0</v>
      </c>
      <c r="C344" s="194">
        <v>0</v>
      </c>
      <c r="D344" s="194">
        <v>0</v>
      </c>
      <c r="E344" s="194">
        <v>0</v>
      </c>
      <c r="F344" s="194">
        <v>0</v>
      </c>
      <c r="G344" s="194">
        <v>0</v>
      </c>
      <c r="H344" s="206">
        <v>0</v>
      </c>
      <c r="I344" s="206">
        <v>0</v>
      </c>
      <c r="J344" s="206">
        <v>0</v>
      </c>
    </row>
    <row r="345" spans="1:10" ht="12" customHeight="1" x14ac:dyDescent="0.25">
      <c r="A345" s="203" t="s">
        <v>247</v>
      </c>
      <c r="B345" s="206">
        <v>0</v>
      </c>
      <c r="C345" s="194">
        <v>0</v>
      </c>
      <c r="D345" s="194">
        <v>0</v>
      </c>
      <c r="E345" s="194">
        <v>0</v>
      </c>
      <c r="F345" s="194">
        <v>0</v>
      </c>
      <c r="G345" s="194">
        <v>0</v>
      </c>
      <c r="H345" s="206">
        <v>0</v>
      </c>
      <c r="I345" s="194">
        <v>0</v>
      </c>
      <c r="J345" s="206">
        <v>0</v>
      </c>
    </row>
    <row r="346" spans="1:10" ht="12" customHeight="1" x14ac:dyDescent="0.25">
      <c r="A346" s="203" t="s">
        <v>248</v>
      </c>
      <c r="B346" s="194">
        <v>0</v>
      </c>
      <c r="C346" s="194">
        <v>0</v>
      </c>
      <c r="D346" s="194">
        <v>0</v>
      </c>
      <c r="E346" s="194">
        <v>0</v>
      </c>
      <c r="F346" s="194">
        <v>0</v>
      </c>
      <c r="G346" s="194">
        <v>0</v>
      </c>
      <c r="H346" s="206">
        <v>0</v>
      </c>
      <c r="I346" s="194">
        <v>0</v>
      </c>
      <c r="J346" s="206">
        <v>0</v>
      </c>
    </row>
    <row r="347" spans="1:10" ht="12" customHeight="1" x14ac:dyDescent="0.25">
      <c r="A347" s="203" t="s">
        <v>249</v>
      </c>
      <c r="B347" s="206">
        <v>37200</v>
      </c>
      <c r="C347" s="194">
        <v>0</v>
      </c>
      <c r="D347" s="194">
        <v>0</v>
      </c>
      <c r="E347" s="194">
        <v>0</v>
      </c>
      <c r="F347" s="194">
        <v>37200</v>
      </c>
      <c r="G347" s="194">
        <v>0</v>
      </c>
      <c r="H347" s="206">
        <v>0</v>
      </c>
      <c r="I347" s="206">
        <v>0</v>
      </c>
      <c r="J347" s="194">
        <v>0</v>
      </c>
    </row>
    <row r="348" spans="1:10" ht="12" customHeight="1" x14ac:dyDescent="0.25">
      <c r="A348" s="203" t="s">
        <v>250</v>
      </c>
      <c r="B348" s="206">
        <v>110000</v>
      </c>
      <c r="C348" s="194">
        <v>80000</v>
      </c>
      <c r="D348" s="194">
        <v>0</v>
      </c>
      <c r="E348" s="194">
        <v>0</v>
      </c>
      <c r="F348" s="194">
        <v>0</v>
      </c>
      <c r="G348" s="194">
        <v>30000</v>
      </c>
      <c r="H348" s="194">
        <v>0</v>
      </c>
      <c r="I348" s="206">
        <v>0</v>
      </c>
      <c r="J348" s="194">
        <v>0</v>
      </c>
    </row>
    <row r="349" spans="1:10" ht="15" customHeight="1" x14ac:dyDescent="0.25">
      <c r="A349" s="349" t="s">
        <v>62</v>
      </c>
      <c r="B349" s="349"/>
      <c r="C349" s="349"/>
      <c r="D349" s="349"/>
      <c r="E349" s="349"/>
      <c r="F349" s="349"/>
      <c r="G349" s="349"/>
      <c r="H349" s="349"/>
      <c r="I349" s="349"/>
      <c r="J349" s="349"/>
    </row>
    <row r="350" spans="1:10" ht="15" customHeight="1" x14ac:dyDescent="0.25">
      <c r="A350" s="349" t="s">
        <v>14</v>
      </c>
      <c r="B350" s="349"/>
      <c r="C350" s="349"/>
      <c r="D350" s="349"/>
      <c r="E350" s="349"/>
      <c r="F350" s="349"/>
      <c r="G350" s="349"/>
      <c r="H350" s="349"/>
      <c r="I350" s="349"/>
      <c r="J350" s="349"/>
    </row>
    <row r="351" spans="1:10" ht="15" customHeight="1" x14ac:dyDescent="0.25">
      <c r="A351" s="349" t="s">
        <v>16</v>
      </c>
      <c r="B351" s="349"/>
      <c r="C351" s="349"/>
      <c r="D351" s="349"/>
      <c r="E351" s="349"/>
      <c r="F351" s="349"/>
      <c r="G351" s="349"/>
      <c r="H351" s="349"/>
      <c r="I351" s="349"/>
      <c r="J351" s="349"/>
    </row>
    <row r="352" spans="1:10" ht="15" customHeight="1" x14ac:dyDescent="0.25">
      <c r="A352" s="45"/>
      <c r="B352" s="43"/>
      <c r="C352" s="43"/>
      <c r="D352" s="43"/>
      <c r="E352" s="43"/>
      <c r="F352" s="43"/>
      <c r="G352" s="43"/>
      <c r="H352" s="43"/>
    </row>
    <row r="353" spans="1:10" ht="15" customHeight="1" x14ac:dyDescent="0.25">
      <c r="A353" s="344" t="s">
        <v>326</v>
      </c>
      <c r="B353" s="350" t="s">
        <v>134</v>
      </c>
      <c r="C353" s="351"/>
      <c r="D353" s="351"/>
      <c r="E353" s="351"/>
      <c r="F353" s="351"/>
      <c r="G353" s="351"/>
      <c r="H353" s="351"/>
      <c r="I353" s="351"/>
      <c r="J353" s="351"/>
    </row>
    <row r="354" spans="1:10" ht="15" customHeight="1" x14ac:dyDescent="0.25">
      <c r="A354" s="344"/>
      <c r="B354" s="344" t="s">
        <v>133</v>
      </c>
      <c r="C354" s="344" t="s">
        <v>222</v>
      </c>
      <c r="D354" s="344" t="s">
        <v>223</v>
      </c>
      <c r="E354" s="344" t="s">
        <v>224</v>
      </c>
      <c r="F354" s="344" t="s">
        <v>225</v>
      </c>
      <c r="G354" s="344" t="s">
        <v>226</v>
      </c>
      <c r="H354" s="344" t="s">
        <v>228</v>
      </c>
      <c r="I354" s="344" t="s">
        <v>229</v>
      </c>
      <c r="J354" s="344" t="s">
        <v>227</v>
      </c>
    </row>
    <row r="355" spans="1:10" ht="15" customHeight="1" x14ac:dyDescent="0.25">
      <c r="A355" s="344"/>
      <c r="B355" s="344"/>
      <c r="C355" s="344"/>
      <c r="D355" s="344"/>
      <c r="E355" s="344"/>
      <c r="F355" s="344"/>
      <c r="G355" s="344"/>
      <c r="H355" s="344"/>
      <c r="I355" s="344"/>
      <c r="J355" s="344"/>
    </row>
    <row r="356" spans="1:10" ht="22.5" customHeight="1" x14ac:dyDescent="0.25">
      <c r="A356" s="344"/>
      <c r="B356" s="344"/>
      <c r="C356" s="344"/>
      <c r="D356" s="344"/>
      <c r="E356" s="344"/>
      <c r="F356" s="344"/>
      <c r="G356" s="344"/>
      <c r="H356" s="344"/>
      <c r="I356" s="344"/>
      <c r="J356" s="344"/>
    </row>
    <row r="357" spans="1:10" s="231" customFormat="1" ht="12" customHeight="1" x14ac:dyDescent="0.25">
      <c r="A357" s="187" t="s">
        <v>213</v>
      </c>
      <c r="B357" s="267">
        <v>1461240</v>
      </c>
      <c r="C357" s="267">
        <v>660000</v>
      </c>
      <c r="D357" s="267">
        <v>154035</v>
      </c>
      <c r="E357" s="267">
        <v>380000</v>
      </c>
      <c r="F357" s="267">
        <v>267205</v>
      </c>
      <c r="G357" s="267">
        <v>0</v>
      </c>
      <c r="H357" s="267">
        <v>0</v>
      </c>
      <c r="I357" s="267">
        <v>0</v>
      </c>
      <c r="J357" s="267">
        <v>0</v>
      </c>
    </row>
    <row r="358" spans="1:10" ht="12" customHeight="1" x14ac:dyDescent="0.25">
      <c r="A358" s="189" t="s">
        <v>235</v>
      </c>
      <c r="B358" s="206">
        <v>498035</v>
      </c>
      <c r="C358" s="194">
        <v>302000</v>
      </c>
      <c r="D358" s="194">
        <v>109035</v>
      </c>
      <c r="E358" s="194">
        <v>0</v>
      </c>
      <c r="F358" s="194">
        <v>87000</v>
      </c>
      <c r="G358" s="194">
        <v>0</v>
      </c>
      <c r="H358" s="194">
        <v>0</v>
      </c>
      <c r="I358" s="194">
        <v>0</v>
      </c>
      <c r="J358" s="194">
        <v>0</v>
      </c>
    </row>
    <row r="359" spans="1:10" ht="12" customHeight="1" x14ac:dyDescent="0.25">
      <c r="A359" s="189" t="s">
        <v>236</v>
      </c>
      <c r="B359" s="206">
        <v>124000</v>
      </c>
      <c r="C359" s="194">
        <v>124000</v>
      </c>
      <c r="D359" s="194">
        <v>0</v>
      </c>
      <c r="E359" s="194">
        <v>0</v>
      </c>
      <c r="F359" s="194">
        <v>0</v>
      </c>
      <c r="G359" s="194">
        <v>0</v>
      </c>
      <c r="H359" s="194">
        <v>0</v>
      </c>
      <c r="I359" s="194">
        <v>0</v>
      </c>
      <c r="J359" s="194">
        <v>0</v>
      </c>
    </row>
    <row r="360" spans="1:10" ht="12" customHeight="1" x14ac:dyDescent="0.25">
      <c r="A360" s="203" t="s">
        <v>237</v>
      </c>
      <c r="B360" s="206">
        <v>204500</v>
      </c>
      <c r="C360" s="194">
        <v>0</v>
      </c>
      <c r="D360" s="194">
        <v>0</v>
      </c>
      <c r="E360" s="194">
        <v>130000</v>
      </c>
      <c r="F360" s="194">
        <v>74500</v>
      </c>
      <c r="G360" s="194">
        <v>0</v>
      </c>
      <c r="H360" s="194">
        <v>0</v>
      </c>
      <c r="I360" s="194">
        <v>0</v>
      </c>
      <c r="J360" s="194">
        <v>0</v>
      </c>
    </row>
    <row r="361" spans="1:10" ht="12" customHeight="1" x14ac:dyDescent="0.25">
      <c r="A361" s="203" t="s">
        <v>238</v>
      </c>
      <c r="B361" s="206">
        <v>365705</v>
      </c>
      <c r="C361" s="194">
        <v>10000</v>
      </c>
      <c r="D361" s="194">
        <v>0</v>
      </c>
      <c r="E361" s="194">
        <v>250000</v>
      </c>
      <c r="F361" s="194">
        <v>105705</v>
      </c>
      <c r="G361" s="194">
        <v>0</v>
      </c>
      <c r="H361" s="206">
        <v>0</v>
      </c>
      <c r="I361" s="194">
        <v>0</v>
      </c>
      <c r="J361" s="194">
        <v>0</v>
      </c>
    </row>
    <row r="362" spans="1:10" ht="12" customHeight="1" x14ac:dyDescent="0.25">
      <c r="A362" s="203" t="s">
        <v>239</v>
      </c>
      <c r="B362" s="206">
        <v>0</v>
      </c>
      <c r="C362" s="194">
        <v>0</v>
      </c>
      <c r="D362" s="194">
        <v>0</v>
      </c>
      <c r="E362" s="194">
        <v>0</v>
      </c>
      <c r="F362" s="194">
        <v>0</v>
      </c>
      <c r="G362" s="194">
        <v>0</v>
      </c>
      <c r="H362" s="206">
        <v>0</v>
      </c>
      <c r="I362" s="206">
        <v>0</v>
      </c>
      <c r="J362" s="194">
        <v>0</v>
      </c>
    </row>
    <row r="363" spans="1:10" ht="12" customHeight="1" x14ac:dyDescent="0.25">
      <c r="A363" s="203" t="s">
        <v>240</v>
      </c>
      <c r="B363" s="194">
        <v>0</v>
      </c>
      <c r="C363" s="194">
        <v>0</v>
      </c>
      <c r="D363" s="194">
        <v>0</v>
      </c>
      <c r="E363" s="194">
        <v>0</v>
      </c>
      <c r="F363" s="194">
        <v>0</v>
      </c>
      <c r="G363" s="194">
        <v>0</v>
      </c>
      <c r="H363" s="206">
        <v>0</v>
      </c>
      <c r="I363" s="206">
        <v>0</v>
      </c>
      <c r="J363" s="206">
        <v>0</v>
      </c>
    </row>
    <row r="364" spans="1:10" ht="12" customHeight="1" x14ac:dyDescent="0.25">
      <c r="A364" s="203" t="s">
        <v>241</v>
      </c>
      <c r="B364" s="206">
        <v>0</v>
      </c>
      <c r="C364" s="194">
        <v>0</v>
      </c>
      <c r="D364" s="194">
        <v>0</v>
      </c>
      <c r="E364" s="194">
        <v>0</v>
      </c>
      <c r="F364" s="194">
        <v>0</v>
      </c>
      <c r="G364" s="194">
        <v>0</v>
      </c>
      <c r="H364" s="206">
        <v>0</v>
      </c>
      <c r="I364" s="206">
        <v>0</v>
      </c>
      <c r="J364" s="194">
        <v>0</v>
      </c>
    </row>
    <row r="365" spans="1:10" ht="12" customHeight="1" x14ac:dyDescent="0.25">
      <c r="A365" s="203" t="s">
        <v>242</v>
      </c>
      <c r="B365" s="194">
        <v>0</v>
      </c>
      <c r="C365" s="194">
        <v>0</v>
      </c>
      <c r="D365" s="194">
        <v>0</v>
      </c>
      <c r="E365" s="194">
        <v>0</v>
      </c>
      <c r="F365" s="194">
        <v>0</v>
      </c>
      <c r="G365" s="194">
        <v>0</v>
      </c>
      <c r="H365" s="206">
        <v>0</v>
      </c>
      <c r="I365" s="206">
        <v>0</v>
      </c>
      <c r="J365" s="206">
        <v>0</v>
      </c>
    </row>
    <row r="366" spans="1:10" ht="12" customHeight="1" x14ac:dyDescent="0.25">
      <c r="A366" s="203" t="s">
        <v>243</v>
      </c>
      <c r="B366" s="194">
        <v>0</v>
      </c>
      <c r="C366" s="194">
        <v>0</v>
      </c>
      <c r="D366" s="194">
        <v>0</v>
      </c>
      <c r="E366" s="194">
        <v>0</v>
      </c>
      <c r="F366" s="194">
        <v>0</v>
      </c>
      <c r="G366" s="194">
        <v>0</v>
      </c>
      <c r="H366" s="206">
        <v>0</v>
      </c>
      <c r="I366" s="206">
        <v>0</v>
      </c>
      <c r="J366" s="206">
        <v>0</v>
      </c>
    </row>
    <row r="367" spans="1:10" ht="12" customHeight="1" x14ac:dyDescent="0.25">
      <c r="A367" s="203" t="s">
        <v>244</v>
      </c>
      <c r="B367" s="206">
        <v>0</v>
      </c>
      <c r="C367" s="194">
        <v>0</v>
      </c>
      <c r="D367" s="194">
        <v>0</v>
      </c>
      <c r="E367" s="194">
        <v>0</v>
      </c>
      <c r="F367" s="194">
        <v>0</v>
      </c>
      <c r="G367" s="194">
        <v>0</v>
      </c>
      <c r="H367" s="206">
        <v>0</v>
      </c>
      <c r="I367" s="206">
        <v>0</v>
      </c>
      <c r="J367" s="194">
        <v>0</v>
      </c>
    </row>
    <row r="368" spans="1:10" ht="12" customHeight="1" x14ac:dyDescent="0.25">
      <c r="A368" s="203" t="s">
        <v>245</v>
      </c>
      <c r="B368" s="206">
        <v>0</v>
      </c>
      <c r="C368" s="194">
        <v>0</v>
      </c>
      <c r="D368" s="194">
        <v>0</v>
      </c>
      <c r="E368" s="194">
        <v>0</v>
      </c>
      <c r="F368" s="194">
        <v>0</v>
      </c>
      <c r="G368" s="194">
        <v>0</v>
      </c>
      <c r="H368" s="206">
        <v>0</v>
      </c>
      <c r="I368" s="206">
        <v>0</v>
      </c>
      <c r="J368" s="206">
        <v>0</v>
      </c>
    </row>
    <row r="369" spans="1:10" ht="12" customHeight="1" x14ac:dyDescent="0.25">
      <c r="A369" s="203" t="s">
        <v>246</v>
      </c>
      <c r="B369" s="194">
        <v>0</v>
      </c>
      <c r="C369" s="194">
        <v>0</v>
      </c>
      <c r="D369" s="194">
        <v>0</v>
      </c>
      <c r="E369" s="194">
        <v>0</v>
      </c>
      <c r="F369" s="194">
        <v>0</v>
      </c>
      <c r="G369" s="194">
        <v>0</v>
      </c>
      <c r="H369" s="206">
        <v>0</v>
      </c>
      <c r="I369" s="206">
        <v>0</v>
      </c>
      <c r="J369" s="206">
        <v>0</v>
      </c>
    </row>
    <row r="370" spans="1:10" ht="12" customHeight="1" x14ac:dyDescent="0.25">
      <c r="A370" s="203" t="s">
        <v>247</v>
      </c>
      <c r="B370" s="206">
        <v>0</v>
      </c>
      <c r="C370" s="194">
        <v>0</v>
      </c>
      <c r="D370" s="194">
        <v>0</v>
      </c>
      <c r="E370" s="194">
        <v>0</v>
      </c>
      <c r="F370" s="194">
        <v>0</v>
      </c>
      <c r="G370" s="194">
        <v>0</v>
      </c>
      <c r="H370" s="206">
        <v>0</v>
      </c>
      <c r="I370" s="194">
        <v>0</v>
      </c>
      <c r="J370" s="206">
        <v>0</v>
      </c>
    </row>
    <row r="371" spans="1:10" ht="12" customHeight="1" x14ac:dyDescent="0.25">
      <c r="A371" s="203" t="s">
        <v>248</v>
      </c>
      <c r="B371" s="194">
        <v>0</v>
      </c>
      <c r="C371" s="194">
        <v>0</v>
      </c>
      <c r="D371" s="194">
        <v>0</v>
      </c>
      <c r="E371" s="194">
        <v>0</v>
      </c>
      <c r="F371" s="194">
        <v>0</v>
      </c>
      <c r="G371" s="194">
        <v>0</v>
      </c>
      <c r="H371" s="206">
        <v>0</v>
      </c>
      <c r="I371" s="194">
        <v>0</v>
      </c>
      <c r="J371" s="206">
        <v>0</v>
      </c>
    </row>
    <row r="372" spans="1:10" ht="12" customHeight="1" x14ac:dyDescent="0.25">
      <c r="A372" s="203" t="s">
        <v>249</v>
      </c>
      <c r="B372" s="206">
        <v>269000</v>
      </c>
      <c r="C372" s="194">
        <v>224000</v>
      </c>
      <c r="D372" s="194">
        <v>45000</v>
      </c>
      <c r="E372" s="194">
        <v>0</v>
      </c>
      <c r="F372" s="194">
        <v>0</v>
      </c>
      <c r="G372" s="194">
        <v>0</v>
      </c>
      <c r="H372" s="206">
        <v>0</v>
      </c>
      <c r="I372" s="206">
        <v>0</v>
      </c>
      <c r="J372" s="194">
        <v>0</v>
      </c>
    </row>
    <row r="373" spans="1:10" ht="12" customHeight="1" x14ac:dyDescent="0.25">
      <c r="A373" s="203" t="s">
        <v>250</v>
      </c>
      <c r="B373" s="206">
        <v>0</v>
      </c>
      <c r="C373" s="194">
        <v>0</v>
      </c>
      <c r="D373" s="194">
        <v>0</v>
      </c>
      <c r="E373" s="194">
        <v>0</v>
      </c>
      <c r="F373" s="194">
        <v>0</v>
      </c>
      <c r="G373" s="194">
        <v>0</v>
      </c>
      <c r="H373" s="194">
        <v>0</v>
      </c>
      <c r="I373" s="206">
        <v>0</v>
      </c>
      <c r="J373" s="194">
        <v>0</v>
      </c>
    </row>
    <row r="374" spans="1:10" ht="12" customHeight="1" x14ac:dyDescent="0.25">
      <c r="A374" s="203"/>
      <c r="B374" s="206"/>
      <c r="C374" s="206"/>
      <c r="D374" s="206"/>
      <c r="E374" s="206"/>
      <c r="F374" s="206"/>
      <c r="G374" s="206"/>
      <c r="H374" s="206"/>
      <c r="I374" s="206"/>
      <c r="J374" s="206"/>
    </row>
    <row r="375" spans="1:10" s="231" customFormat="1" ht="12" customHeight="1" x14ac:dyDescent="0.25">
      <c r="A375" s="202" t="s">
        <v>214</v>
      </c>
      <c r="B375" s="267">
        <v>83026576</v>
      </c>
      <c r="C375" s="267">
        <v>26610934</v>
      </c>
      <c r="D375" s="267">
        <v>5294435</v>
      </c>
      <c r="E375" s="267">
        <v>1511770</v>
      </c>
      <c r="F375" s="267">
        <v>38245909</v>
      </c>
      <c r="G375" s="267">
        <v>8650521</v>
      </c>
      <c r="H375" s="267">
        <v>24360</v>
      </c>
      <c r="I375" s="267">
        <v>1611000</v>
      </c>
      <c r="J375" s="267">
        <v>1077647</v>
      </c>
    </row>
    <row r="376" spans="1:10" ht="12" customHeight="1" x14ac:dyDescent="0.25">
      <c r="A376" s="203" t="s">
        <v>235</v>
      </c>
      <c r="B376" s="206">
        <v>16433154</v>
      </c>
      <c r="C376" s="194">
        <v>12489732</v>
      </c>
      <c r="D376" s="194">
        <v>469687</v>
      </c>
      <c r="E376" s="194">
        <v>132350</v>
      </c>
      <c r="F376" s="194">
        <v>2515310</v>
      </c>
      <c r="G376" s="194">
        <v>790075</v>
      </c>
      <c r="H376" s="194">
        <v>0</v>
      </c>
      <c r="I376" s="194">
        <v>10000</v>
      </c>
      <c r="J376" s="194">
        <v>26000</v>
      </c>
    </row>
    <row r="377" spans="1:10" ht="12" customHeight="1" x14ac:dyDescent="0.25">
      <c r="A377" s="203" t="s">
        <v>236</v>
      </c>
      <c r="B377" s="206">
        <v>5798722</v>
      </c>
      <c r="C377" s="194">
        <v>3113374</v>
      </c>
      <c r="D377" s="194">
        <v>560207</v>
      </c>
      <c r="E377" s="194">
        <v>207420</v>
      </c>
      <c r="F377" s="194">
        <v>1527721</v>
      </c>
      <c r="G377" s="194">
        <v>301000</v>
      </c>
      <c r="H377" s="194">
        <v>0</v>
      </c>
      <c r="I377" s="194">
        <v>89000</v>
      </c>
      <c r="J377" s="194">
        <v>0</v>
      </c>
    </row>
    <row r="378" spans="1:10" ht="12" customHeight="1" x14ac:dyDescent="0.25">
      <c r="A378" s="203" t="s">
        <v>237</v>
      </c>
      <c r="B378" s="206">
        <v>42187117</v>
      </c>
      <c r="C378" s="194">
        <v>5850594</v>
      </c>
      <c r="D378" s="194">
        <v>3570000</v>
      </c>
      <c r="E378" s="194">
        <v>1090000</v>
      </c>
      <c r="F378" s="194">
        <v>23608523</v>
      </c>
      <c r="G378" s="194">
        <v>6256000</v>
      </c>
      <c r="H378" s="194">
        <v>0</v>
      </c>
      <c r="I378" s="194">
        <v>1512000</v>
      </c>
      <c r="J378" s="194">
        <v>300000</v>
      </c>
    </row>
    <row r="379" spans="1:10" ht="12" customHeight="1" x14ac:dyDescent="0.25">
      <c r="A379" s="189" t="s">
        <v>238</v>
      </c>
      <c r="B379" s="206">
        <v>3620051</v>
      </c>
      <c r="C379" s="194">
        <v>284360</v>
      </c>
      <c r="D379" s="194">
        <v>81000</v>
      </c>
      <c r="E379" s="194">
        <v>0</v>
      </c>
      <c r="F379" s="194">
        <v>3211245</v>
      </c>
      <c r="G379" s="194">
        <v>43446</v>
      </c>
      <c r="H379" s="206">
        <v>0</v>
      </c>
      <c r="I379" s="194">
        <v>0</v>
      </c>
      <c r="J379" s="194">
        <v>0</v>
      </c>
    </row>
    <row r="380" spans="1:10" ht="12" customHeight="1" x14ac:dyDescent="0.25">
      <c r="A380" s="189" t="s">
        <v>239</v>
      </c>
      <c r="B380" s="206">
        <v>830000</v>
      </c>
      <c r="C380" s="194">
        <v>0</v>
      </c>
      <c r="D380" s="194">
        <v>0</v>
      </c>
      <c r="E380" s="194">
        <v>0</v>
      </c>
      <c r="F380" s="194">
        <v>210000</v>
      </c>
      <c r="G380" s="194">
        <v>620000</v>
      </c>
      <c r="H380" s="206">
        <v>0</v>
      </c>
      <c r="I380" s="206">
        <v>0</v>
      </c>
      <c r="J380" s="194">
        <v>0</v>
      </c>
    </row>
    <row r="381" spans="1:10" ht="12" customHeight="1" x14ac:dyDescent="0.25">
      <c r="A381" s="189" t="s">
        <v>240</v>
      </c>
      <c r="B381" s="194">
        <v>181647</v>
      </c>
      <c r="C381" s="194">
        <v>0</v>
      </c>
      <c r="D381" s="194">
        <v>0</v>
      </c>
      <c r="E381" s="194">
        <v>0</v>
      </c>
      <c r="F381" s="194">
        <v>0</v>
      </c>
      <c r="G381" s="194">
        <v>0</v>
      </c>
      <c r="H381" s="206">
        <v>0</v>
      </c>
      <c r="I381" s="206">
        <v>0</v>
      </c>
      <c r="J381" s="206">
        <v>181647</v>
      </c>
    </row>
    <row r="382" spans="1:10" ht="12" customHeight="1" x14ac:dyDescent="0.25">
      <c r="A382" s="203" t="s">
        <v>241</v>
      </c>
      <c r="B382" s="206">
        <v>120000</v>
      </c>
      <c r="C382" s="194">
        <v>0</v>
      </c>
      <c r="D382" s="194">
        <v>0</v>
      </c>
      <c r="E382" s="194">
        <v>0</v>
      </c>
      <c r="F382" s="194">
        <v>120000</v>
      </c>
      <c r="G382" s="194">
        <v>0</v>
      </c>
      <c r="H382" s="206">
        <v>0</v>
      </c>
      <c r="I382" s="206">
        <v>0</v>
      </c>
      <c r="J382" s="194">
        <v>0</v>
      </c>
    </row>
    <row r="383" spans="1:10" ht="12" customHeight="1" x14ac:dyDescent="0.25">
      <c r="A383" s="203" t="s">
        <v>242</v>
      </c>
      <c r="B383" s="194">
        <v>0</v>
      </c>
      <c r="C383" s="194">
        <v>0</v>
      </c>
      <c r="D383" s="194">
        <v>0</v>
      </c>
      <c r="E383" s="194">
        <v>0</v>
      </c>
      <c r="F383" s="194">
        <v>0</v>
      </c>
      <c r="G383" s="194">
        <v>0</v>
      </c>
      <c r="H383" s="206">
        <v>0</v>
      </c>
      <c r="I383" s="206">
        <v>0</v>
      </c>
      <c r="J383" s="206">
        <v>0</v>
      </c>
    </row>
    <row r="384" spans="1:10" ht="12" customHeight="1" x14ac:dyDescent="0.25">
      <c r="A384" s="203" t="s">
        <v>243</v>
      </c>
      <c r="B384" s="194">
        <v>0</v>
      </c>
      <c r="C384" s="194">
        <v>0</v>
      </c>
      <c r="D384" s="194">
        <v>0</v>
      </c>
      <c r="E384" s="194">
        <v>0</v>
      </c>
      <c r="F384" s="194">
        <v>0</v>
      </c>
      <c r="G384" s="194">
        <v>0</v>
      </c>
      <c r="H384" s="206">
        <v>0</v>
      </c>
      <c r="I384" s="206">
        <v>0</v>
      </c>
      <c r="J384" s="206">
        <v>0</v>
      </c>
    </row>
    <row r="385" spans="1:10" ht="12" customHeight="1" x14ac:dyDescent="0.25">
      <c r="A385" s="203" t="s">
        <v>244</v>
      </c>
      <c r="B385" s="206">
        <v>0</v>
      </c>
      <c r="C385" s="194">
        <v>0</v>
      </c>
      <c r="D385" s="194">
        <v>0</v>
      </c>
      <c r="E385" s="194">
        <v>0</v>
      </c>
      <c r="F385" s="194">
        <v>0</v>
      </c>
      <c r="G385" s="194">
        <v>0</v>
      </c>
      <c r="H385" s="206">
        <v>0</v>
      </c>
      <c r="I385" s="206">
        <v>0</v>
      </c>
      <c r="J385" s="194">
        <v>0</v>
      </c>
    </row>
    <row r="386" spans="1:10" ht="12" customHeight="1" x14ac:dyDescent="0.25">
      <c r="A386" s="203" t="s">
        <v>245</v>
      </c>
      <c r="B386" s="206">
        <v>883000</v>
      </c>
      <c r="C386" s="194">
        <v>0</v>
      </c>
      <c r="D386" s="194">
        <v>0</v>
      </c>
      <c r="E386" s="194">
        <v>0</v>
      </c>
      <c r="F386" s="194">
        <v>883000</v>
      </c>
      <c r="G386" s="194">
        <v>0</v>
      </c>
      <c r="H386" s="206">
        <v>0</v>
      </c>
      <c r="I386" s="206">
        <v>0</v>
      </c>
      <c r="J386" s="206">
        <v>0</v>
      </c>
    </row>
    <row r="387" spans="1:10" ht="12" customHeight="1" x14ac:dyDescent="0.25">
      <c r="A387" s="203" t="s">
        <v>246</v>
      </c>
      <c r="B387" s="194">
        <v>0</v>
      </c>
      <c r="C387" s="194">
        <v>0</v>
      </c>
      <c r="D387" s="194">
        <v>0</v>
      </c>
      <c r="E387" s="194">
        <v>0</v>
      </c>
      <c r="F387" s="194">
        <v>0</v>
      </c>
      <c r="G387" s="194">
        <v>0</v>
      </c>
      <c r="H387" s="206">
        <v>0</v>
      </c>
      <c r="I387" s="206">
        <v>0</v>
      </c>
      <c r="J387" s="206">
        <v>0</v>
      </c>
    </row>
    <row r="388" spans="1:10" ht="12" customHeight="1" x14ac:dyDescent="0.25">
      <c r="A388" s="203" t="s">
        <v>247</v>
      </c>
      <c r="B388" s="206">
        <v>0</v>
      </c>
      <c r="C388" s="194">
        <v>0</v>
      </c>
      <c r="D388" s="194">
        <v>0</v>
      </c>
      <c r="E388" s="194">
        <v>0</v>
      </c>
      <c r="F388" s="194">
        <v>0</v>
      </c>
      <c r="G388" s="194">
        <v>0</v>
      </c>
      <c r="H388" s="206">
        <v>0</v>
      </c>
      <c r="I388" s="194">
        <v>0</v>
      </c>
      <c r="J388" s="206">
        <v>0</v>
      </c>
    </row>
    <row r="389" spans="1:10" ht="12" customHeight="1" x14ac:dyDescent="0.25">
      <c r="A389" s="203" t="s">
        <v>248</v>
      </c>
      <c r="B389" s="194">
        <v>0</v>
      </c>
      <c r="C389" s="194">
        <v>0</v>
      </c>
      <c r="D389" s="194">
        <v>0</v>
      </c>
      <c r="E389" s="194">
        <v>0</v>
      </c>
      <c r="F389" s="194">
        <v>0</v>
      </c>
      <c r="G389" s="194">
        <v>0</v>
      </c>
      <c r="H389" s="206">
        <v>0</v>
      </c>
      <c r="I389" s="194">
        <v>0</v>
      </c>
      <c r="J389" s="206">
        <v>0</v>
      </c>
    </row>
    <row r="390" spans="1:10" ht="12" customHeight="1" x14ac:dyDescent="0.25">
      <c r="A390" s="203" t="s">
        <v>249</v>
      </c>
      <c r="B390" s="206">
        <v>12227916</v>
      </c>
      <c r="C390" s="194">
        <v>4292874</v>
      </c>
      <c r="D390" s="194">
        <v>563541</v>
      </c>
      <c r="E390" s="194">
        <v>82000</v>
      </c>
      <c r="F390" s="194">
        <v>6055141</v>
      </c>
      <c r="G390" s="194">
        <v>640000</v>
      </c>
      <c r="H390" s="206">
        <v>24360</v>
      </c>
      <c r="I390" s="206">
        <v>0</v>
      </c>
      <c r="J390" s="194">
        <v>570000</v>
      </c>
    </row>
    <row r="391" spans="1:10" ht="12" customHeight="1" x14ac:dyDescent="0.25">
      <c r="A391" s="203" t="s">
        <v>250</v>
      </c>
      <c r="B391" s="206">
        <v>744969</v>
      </c>
      <c r="C391" s="194">
        <v>580000</v>
      </c>
      <c r="D391" s="194">
        <v>50000</v>
      </c>
      <c r="E391" s="194">
        <v>0</v>
      </c>
      <c r="F391" s="194">
        <v>114969</v>
      </c>
      <c r="G391" s="194">
        <v>0</v>
      </c>
      <c r="H391" s="194">
        <v>0</v>
      </c>
      <c r="I391" s="206">
        <v>0</v>
      </c>
      <c r="J391" s="194">
        <v>0</v>
      </c>
    </row>
    <row r="392" spans="1:10" ht="15" customHeight="1" x14ac:dyDescent="0.25">
      <c r="A392" s="349" t="s">
        <v>62</v>
      </c>
      <c r="B392" s="349"/>
      <c r="C392" s="349"/>
      <c r="D392" s="349"/>
      <c r="E392" s="349"/>
      <c r="F392" s="349"/>
      <c r="G392" s="349"/>
      <c r="H392" s="349"/>
      <c r="I392" s="349"/>
      <c r="J392" s="349"/>
    </row>
    <row r="393" spans="1:10" ht="15" customHeight="1" x14ac:dyDescent="0.25">
      <c r="A393" s="349" t="s">
        <v>14</v>
      </c>
      <c r="B393" s="349"/>
      <c r="C393" s="349"/>
      <c r="D393" s="349"/>
      <c r="E393" s="349"/>
      <c r="F393" s="349"/>
      <c r="G393" s="349"/>
      <c r="H393" s="349"/>
      <c r="I393" s="349"/>
      <c r="J393" s="349"/>
    </row>
    <row r="394" spans="1:10" ht="15" customHeight="1" x14ac:dyDescent="0.25">
      <c r="A394" s="349" t="s">
        <v>16</v>
      </c>
      <c r="B394" s="349"/>
      <c r="C394" s="349"/>
      <c r="D394" s="349"/>
      <c r="E394" s="349"/>
      <c r="F394" s="349"/>
      <c r="G394" s="349"/>
      <c r="H394" s="349"/>
      <c r="I394" s="349"/>
      <c r="J394" s="349"/>
    </row>
    <row r="395" spans="1:10" ht="15" customHeight="1" x14ac:dyDescent="0.25">
      <c r="A395" s="45"/>
      <c r="B395" s="43"/>
      <c r="C395" s="43"/>
      <c r="D395" s="43"/>
      <c r="E395" s="43"/>
      <c r="F395" s="43"/>
      <c r="G395" s="43"/>
      <c r="H395" s="43"/>
    </row>
    <row r="396" spans="1:10" ht="15" customHeight="1" x14ac:dyDescent="0.25">
      <c r="A396" s="344" t="s">
        <v>326</v>
      </c>
      <c r="B396" s="350" t="s">
        <v>134</v>
      </c>
      <c r="C396" s="351"/>
      <c r="D396" s="351"/>
      <c r="E396" s="351"/>
      <c r="F396" s="351"/>
      <c r="G396" s="351"/>
      <c r="H396" s="351"/>
      <c r="I396" s="351"/>
      <c r="J396" s="351"/>
    </row>
    <row r="397" spans="1:10" ht="15" customHeight="1" x14ac:dyDescent="0.25">
      <c r="A397" s="344"/>
      <c r="B397" s="344" t="s">
        <v>133</v>
      </c>
      <c r="C397" s="344" t="s">
        <v>222</v>
      </c>
      <c r="D397" s="344" t="s">
        <v>223</v>
      </c>
      <c r="E397" s="344" t="s">
        <v>224</v>
      </c>
      <c r="F397" s="344" t="s">
        <v>225</v>
      </c>
      <c r="G397" s="344" t="s">
        <v>226</v>
      </c>
      <c r="H397" s="344" t="s">
        <v>228</v>
      </c>
      <c r="I397" s="344" t="s">
        <v>229</v>
      </c>
      <c r="J397" s="344" t="s">
        <v>227</v>
      </c>
    </row>
    <row r="398" spans="1:10" ht="15" customHeight="1" x14ac:dyDescent="0.25">
      <c r="A398" s="344"/>
      <c r="B398" s="344"/>
      <c r="C398" s="344"/>
      <c r="D398" s="344"/>
      <c r="E398" s="344"/>
      <c r="F398" s="344"/>
      <c r="G398" s="344"/>
      <c r="H398" s="344"/>
      <c r="I398" s="344"/>
      <c r="J398" s="344"/>
    </row>
    <row r="399" spans="1:10" ht="24.75" customHeight="1" x14ac:dyDescent="0.25">
      <c r="A399" s="344"/>
      <c r="B399" s="344"/>
      <c r="C399" s="344"/>
      <c r="D399" s="344"/>
      <c r="E399" s="344"/>
      <c r="F399" s="344"/>
      <c r="G399" s="344"/>
      <c r="H399" s="344"/>
      <c r="I399" s="344"/>
      <c r="J399" s="344"/>
    </row>
    <row r="400" spans="1:10" s="231" customFormat="1" ht="12" customHeight="1" x14ac:dyDescent="0.25">
      <c r="A400" s="187" t="s">
        <v>215</v>
      </c>
      <c r="B400" s="267">
        <v>24081872</v>
      </c>
      <c r="C400" s="267">
        <v>3863560</v>
      </c>
      <c r="D400" s="267">
        <v>2028301</v>
      </c>
      <c r="E400" s="267">
        <v>930980</v>
      </c>
      <c r="F400" s="267">
        <v>13669531</v>
      </c>
      <c r="G400" s="267">
        <v>3224500</v>
      </c>
      <c r="H400" s="267">
        <v>55000</v>
      </c>
      <c r="I400" s="267">
        <v>0</v>
      </c>
      <c r="J400" s="267">
        <v>310000</v>
      </c>
    </row>
    <row r="401" spans="1:10" ht="12" customHeight="1" x14ac:dyDescent="0.25">
      <c r="A401" s="189" t="s">
        <v>235</v>
      </c>
      <c r="B401" s="206">
        <v>5648225</v>
      </c>
      <c r="C401" s="194">
        <v>2309610</v>
      </c>
      <c r="D401" s="194">
        <v>1011315</v>
      </c>
      <c r="E401" s="194">
        <v>370000</v>
      </c>
      <c r="F401" s="194">
        <v>1728800</v>
      </c>
      <c r="G401" s="194">
        <v>153500</v>
      </c>
      <c r="H401" s="194">
        <v>55000</v>
      </c>
      <c r="I401" s="194">
        <v>0</v>
      </c>
      <c r="J401" s="194">
        <v>20000</v>
      </c>
    </row>
    <row r="402" spans="1:10" ht="12" customHeight="1" x14ac:dyDescent="0.25">
      <c r="A402" s="189" t="s">
        <v>236</v>
      </c>
      <c r="B402" s="206">
        <v>2022600</v>
      </c>
      <c r="C402" s="194">
        <v>248000</v>
      </c>
      <c r="D402" s="194">
        <v>255000</v>
      </c>
      <c r="E402" s="194">
        <v>176000</v>
      </c>
      <c r="F402" s="194">
        <v>1248600</v>
      </c>
      <c r="G402" s="194">
        <v>95000</v>
      </c>
      <c r="H402" s="194">
        <v>0</v>
      </c>
      <c r="I402" s="194">
        <v>0</v>
      </c>
      <c r="J402" s="194">
        <v>0</v>
      </c>
    </row>
    <row r="403" spans="1:10" ht="12" customHeight="1" x14ac:dyDescent="0.25">
      <c r="A403" s="203" t="s">
        <v>237</v>
      </c>
      <c r="B403" s="206">
        <v>10827071</v>
      </c>
      <c r="C403" s="194">
        <v>762975</v>
      </c>
      <c r="D403" s="194">
        <v>216986</v>
      </c>
      <c r="E403" s="194">
        <v>119880</v>
      </c>
      <c r="F403" s="194">
        <v>8157230</v>
      </c>
      <c r="G403" s="194">
        <v>1300000</v>
      </c>
      <c r="H403" s="194">
        <v>0</v>
      </c>
      <c r="I403" s="194">
        <v>0</v>
      </c>
      <c r="J403" s="194">
        <v>270000</v>
      </c>
    </row>
    <row r="404" spans="1:10" ht="12" customHeight="1" x14ac:dyDescent="0.25">
      <c r="A404" s="203" t="s">
        <v>238</v>
      </c>
      <c r="B404" s="206">
        <v>1223076</v>
      </c>
      <c r="C404" s="194">
        <v>190175</v>
      </c>
      <c r="D404" s="194">
        <v>375000</v>
      </c>
      <c r="E404" s="194">
        <v>0</v>
      </c>
      <c r="F404" s="194">
        <v>657901</v>
      </c>
      <c r="G404" s="194">
        <v>0</v>
      </c>
      <c r="H404" s="206">
        <v>0</v>
      </c>
      <c r="I404" s="194">
        <v>0</v>
      </c>
      <c r="J404" s="194">
        <v>0</v>
      </c>
    </row>
    <row r="405" spans="1:10" ht="12" customHeight="1" x14ac:dyDescent="0.25">
      <c r="A405" s="203" t="s">
        <v>239</v>
      </c>
      <c r="B405" s="206">
        <v>1220000</v>
      </c>
      <c r="C405" s="194">
        <v>0</v>
      </c>
      <c r="D405" s="194">
        <v>0</v>
      </c>
      <c r="E405" s="194">
        <v>0</v>
      </c>
      <c r="F405" s="194">
        <v>0</v>
      </c>
      <c r="G405" s="194">
        <v>1200000</v>
      </c>
      <c r="H405" s="206">
        <v>0</v>
      </c>
      <c r="I405" s="206">
        <v>0</v>
      </c>
      <c r="J405" s="194">
        <v>20000</v>
      </c>
    </row>
    <row r="406" spans="1:10" ht="12" customHeight="1" x14ac:dyDescent="0.25">
      <c r="A406" s="203" t="s">
        <v>240</v>
      </c>
      <c r="B406" s="194">
        <v>0</v>
      </c>
      <c r="C406" s="194">
        <v>0</v>
      </c>
      <c r="D406" s="194">
        <v>0</v>
      </c>
      <c r="E406" s="194">
        <v>0</v>
      </c>
      <c r="F406" s="194">
        <v>0</v>
      </c>
      <c r="G406" s="194">
        <v>0</v>
      </c>
      <c r="H406" s="206">
        <v>0</v>
      </c>
      <c r="I406" s="206">
        <v>0</v>
      </c>
      <c r="J406" s="206">
        <v>0</v>
      </c>
    </row>
    <row r="407" spans="1:10" ht="12" customHeight="1" x14ac:dyDescent="0.25">
      <c r="A407" s="203" t="s">
        <v>241</v>
      </c>
      <c r="B407" s="206">
        <v>0</v>
      </c>
      <c r="C407" s="194">
        <v>0</v>
      </c>
      <c r="D407" s="194">
        <v>0</v>
      </c>
      <c r="E407" s="194">
        <v>0</v>
      </c>
      <c r="F407" s="194">
        <v>0</v>
      </c>
      <c r="G407" s="194">
        <v>0</v>
      </c>
      <c r="H407" s="206">
        <v>0</v>
      </c>
      <c r="I407" s="206">
        <v>0</v>
      </c>
      <c r="J407" s="194">
        <v>0</v>
      </c>
    </row>
    <row r="408" spans="1:10" ht="12" customHeight="1" x14ac:dyDescent="0.25">
      <c r="A408" s="203" t="s">
        <v>242</v>
      </c>
      <c r="B408" s="194">
        <v>0</v>
      </c>
      <c r="C408" s="194">
        <v>0</v>
      </c>
      <c r="D408" s="194">
        <v>0</v>
      </c>
      <c r="E408" s="194">
        <v>0</v>
      </c>
      <c r="F408" s="194">
        <v>0</v>
      </c>
      <c r="G408" s="194">
        <v>0</v>
      </c>
      <c r="H408" s="206">
        <v>0</v>
      </c>
      <c r="I408" s="206">
        <v>0</v>
      </c>
      <c r="J408" s="206">
        <v>0</v>
      </c>
    </row>
    <row r="409" spans="1:10" ht="12" customHeight="1" x14ac:dyDescent="0.25">
      <c r="A409" s="203" t="s">
        <v>243</v>
      </c>
      <c r="B409" s="194">
        <v>0</v>
      </c>
      <c r="C409" s="194">
        <v>0</v>
      </c>
      <c r="D409" s="194">
        <v>0</v>
      </c>
      <c r="E409" s="194">
        <v>0</v>
      </c>
      <c r="F409" s="194">
        <v>0</v>
      </c>
      <c r="G409" s="194">
        <v>0</v>
      </c>
      <c r="H409" s="206">
        <v>0</v>
      </c>
      <c r="I409" s="206">
        <v>0</v>
      </c>
      <c r="J409" s="206">
        <v>0</v>
      </c>
    </row>
    <row r="410" spans="1:10" ht="12" customHeight="1" x14ac:dyDescent="0.25">
      <c r="A410" s="203" t="s">
        <v>244</v>
      </c>
      <c r="B410" s="206">
        <v>0</v>
      </c>
      <c r="C410" s="194">
        <v>0</v>
      </c>
      <c r="D410" s="194">
        <v>0</v>
      </c>
      <c r="E410" s="194">
        <v>0</v>
      </c>
      <c r="F410" s="194">
        <v>0</v>
      </c>
      <c r="G410" s="194">
        <v>0</v>
      </c>
      <c r="H410" s="206">
        <v>0</v>
      </c>
      <c r="I410" s="206">
        <v>0</v>
      </c>
      <c r="J410" s="194">
        <v>0</v>
      </c>
    </row>
    <row r="411" spans="1:10" ht="12" customHeight="1" x14ac:dyDescent="0.25">
      <c r="A411" s="203" t="s">
        <v>245</v>
      </c>
      <c r="B411" s="206">
        <v>0</v>
      </c>
      <c r="C411" s="194">
        <v>0</v>
      </c>
      <c r="D411" s="194">
        <v>0</v>
      </c>
      <c r="E411" s="194">
        <v>0</v>
      </c>
      <c r="F411" s="194">
        <v>0</v>
      </c>
      <c r="G411" s="194">
        <v>0</v>
      </c>
      <c r="H411" s="206">
        <v>0</v>
      </c>
      <c r="I411" s="206">
        <v>0</v>
      </c>
      <c r="J411" s="206">
        <v>0</v>
      </c>
    </row>
    <row r="412" spans="1:10" ht="12" customHeight="1" x14ac:dyDescent="0.25">
      <c r="A412" s="203" t="s">
        <v>246</v>
      </c>
      <c r="B412" s="194">
        <v>0</v>
      </c>
      <c r="C412" s="194">
        <v>0</v>
      </c>
      <c r="D412" s="194">
        <v>0</v>
      </c>
      <c r="E412" s="194">
        <v>0</v>
      </c>
      <c r="F412" s="194">
        <v>0</v>
      </c>
      <c r="G412" s="194">
        <v>0</v>
      </c>
      <c r="H412" s="206">
        <v>0</v>
      </c>
      <c r="I412" s="206">
        <v>0</v>
      </c>
      <c r="J412" s="206">
        <v>0</v>
      </c>
    </row>
    <row r="413" spans="1:10" ht="12" customHeight="1" x14ac:dyDescent="0.25">
      <c r="A413" s="203" t="s">
        <v>247</v>
      </c>
      <c r="B413" s="206">
        <v>0</v>
      </c>
      <c r="C413" s="194">
        <v>0</v>
      </c>
      <c r="D413" s="194">
        <v>0</v>
      </c>
      <c r="E413" s="194">
        <v>0</v>
      </c>
      <c r="F413" s="194">
        <v>0</v>
      </c>
      <c r="G413" s="194">
        <v>0</v>
      </c>
      <c r="H413" s="206">
        <v>0</v>
      </c>
      <c r="I413" s="194">
        <v>0</v>
      </c>
      <c r="J413" s="206">
        <v>0</v>
      </c>
    </row>
    <row r="414" spans="1:10" ht="12" customHeight="1" x14ac:dyDescent="0.25">
      <c r="A414" s="203" t="s">
        <v>248</v>
      </c>
      <c r="B414" s="194">
        <v>0</v>
      </c>
      <c r="C414" s="194">
        <v>0</v>
      </c>
      <c r="D414" s="194">
        <v>0</v>
      </c>
      <c r="E414" s="194">
        <v>0</v>
      </c>
      <c r="F414" s="194">
        <v>0</v>
      </c>
      <c r="G414" s="194">
        <v>0</v>
      </c>
      <c r="H414" s="206">
        <v>0</v>
      </c>
      <c r="I414" s="194">
        <v>0</v>
      </c>
      <c r="J414" s="206">
        <v>0</v>
      </c>
    </row>
    <row r="415" spans="1:10" ht="12" customHeight="1" x14ac:dyDescent="0.25">
      <c r="A415" s="203" t="s">
        <v>249</v>
      </c>
      <c r="B415" s="206">
        <v>1560900</v>
      </c>
      <c r="C415" s="194">
        <v>352800</v>
      </c>
      <c r="D415" s="194">
        <v>160000</v>
      </c>
      <c r="E415" s="194">
        <v>265100</v>
      </c>
      <c r="F415" s="194">
        <v>387000</v>
      </c>
      <c r="G415" s="194">
        <v>396000</v>
      </c>
      <c r="H415" s="206">
        <v>0</v>
      </c>
      <c r="I415" s="206">
        <v>0</v>
      </c>
      <c r="J415" s="194">
        <v>0</v>
      </c>
    </row>
    <row r="416" spans="1:10" ht="12" customHeight="1" x14ac:dyDescent="0.25">
      <c r="A416" s="203" t="s">
        <v>250</v>
      </c>
      <c r="B416" s="206">
        <v>1580000</v>
      </c>
      <c r="C416" s="194">
        <v>0</v>
      </c>
      <c r="D416" s="194">
        <v>10000</v>
      </c>
      <c r="E416" s="194">
        <v>0</v>
      </c>
      <c r="F416" s="194">
        <v>1490000</v>
      </c>
      <c r="G416" s="194">
        <v>80000</v>
      </c>
      <c r="H416" s="194">
        <v>0</v>
      </c>
      <c r="I416" s="206">
        <v>0</v>
      </c>
      <c r="J416" s="194">
        <v>0</v>
      </c>
    </row>
    <row r="417" spans="1:10" ht="12" customHeight="1" x14ac:dyDescent="0.25">
      <c r="A417" s="203"/>
      <c r="B417" s="206"/>
      <c r="C417" s="206"/>
      <c r="D417" s="206"/>
      <c r="E417" s="206"/>
      <c r="F417" s="206"/>
      <c r="G417" s="206"/>
      <c r="H417" s="206"/>
      <c r="I417" s="206"/>
      <c r="J417" s="206"/>
    </row>
    <row r="418" spans="1:10" s="231" customFormat="1" ht="12" customHeight="1" x14ac:dyDescent="0.25">
      <c r="A418" s="202" t="s">
        <v>216</v>
      </c>
      <c r="B418" s="267">
        <v>3311355</v>
      </c>
      <c r="C418" s="267">
        <v>268860</v>
      </c>
      <c r="D418" s="267">
        <v>810038</v>
      </c>
      <c r="E418" s="267">
        <v>0</v>
      </c>
      <c r="F418" s="267">
        <v>954779</v>
      </c>
      <c r="G418" s="267">
        <v>400000</v>
      </c>
      <c r="H418" s="267">
        <v>114578</v>
      </c>
      <c r="I418" s="267">
        <v>158000</v>
      </c>
      <c r="J418" s="267">
        <v>605100</v>
      </c>
    </row>
    <row r="419" spans="1:10" ht="12" customHeight="1" x14ac:dyDescent="0.25">
      <c r="A419" s="203" t="s">
        <v>235</v>
      </c>
      <c r="B419" s="206">
        <v>1178154</v>
      </c>
      <c r="C419" s="194">
        <v>170500</v>
      </c>
      <c r="D419" s="194">
        <v>381642</v>
      </c>
      <c r="E419" s="194">
        <v>0</v>
      </c>
      <c r="F419" s="194">
        <v>460800</v>
      </c>
      <c r="G419" s="194">
        <v>45000</v>
      </c>
      <c r="H419" s="194">
        <v>112212</v>
      </c>
      <c r="I419" s="194">
        <v>8000</v>
      </c>
      <c r="J419" s="194">
        <v>0</v>
      </c>
    </row>
    <row r="420" spans="1:10" ht="12" customHeight="1" x14ac:dyDescent="0.25">
      <c r="A420" s="203" t="s">
        <v>236</v>
      </c>
      <c r="B420" s="206">
        <v>279200</v>
      </c>
      <c r="C420" s="194">
        <v>0</v>
      </c>
      <c r="D420" s="194">
        <v>28200</v>
      </c>
      <c r="E420" s="194">
        <v>0</v>
      </c>
      <c r="F420" s="194">
        <v>151000</v>
      </c>
      <c r="G420" s="194">
        <v>100000</v>
      </c>
      <c r="H420" s="194">
        <v>0</v>
      </c>
      <c r="I420" s="194">
        <v>0</v>
      </c>
      <c r="J420" s="194">
        <v>0</v>
      </c>
    </row>
    <row r="421" spans="1:10" ht="12" customHeight="1" x14ac:dyDescent="0.25">
      <c r="A421" s="203" t="s">
        <v>237</v>
      </c>
      <c r="B421" s="206">
        <v>690560</v>
      </c>
      <c r="C421" s="194">
        <v>98360</v>
      </c>
      <c r="D421" s="194">
        <v>159200</v>
      </c>
      <c r="E421" s="194">
        <v>0</v>
      </c>
      <c r="F421" s="194">
        <v>56100</v>
      </c>
      <c r="G421" s="194">
        <v>75000</v>
      </c>
      <c r="H421" s="194">
        <v>0</v>
      </c>
      <c r="I421" s="194">
        <v>0</v>
      </c>
      <c r="J421" s="194">
        <v>301900</v>
      </c>
    </row>
    <row r="422" spans="1:10" ht="12" customHeight="1" x14ac:dyDescent="0.25">
      <c r="A422" s="189" t="s">
        <v>238</v>
      </c>
      <c r="B422" s="206">
        <v>22000</v>
      </c>
      <c r="C422" s="194">
        <v>0</v>
      </c>
      <c r="D422" s="194">
        <v>2000</v>
      </c>
      <c r="E422" s="194">
        <v>0</v>
      </c>
      <c r="F422" s="194">
        <v>20000</v>
      </c>
      <c r="G422" s="194">
        <v>0</v>
      </c>
      <c r="H422" s="206">
        <v>0</v>
      </c>
      <c r="I422" s="194">
        <v>0</v>
      </c>
      <c r="J422" s="194">
        <v>0</v>
      </c>
    </row>
    <row r="423" spans="1:10" ht="12" customHeight="1" x14ac:dyDescent="0.25">
      <c r="A423" s="189" t="s">
        <v>239</v>
      </c>
      <c r="B423" s="206">
        <v>0</v>
      </c>
      <c r="C423" s="194">
        <v>0</v>
      </c>
      <c r="D423" s="194">
        <v>0</v>
      </c>
      <c r="E423" s="194">
        <v>0</v>
      </c>
      <c r="F423" s="194">
        <v>0</v>
      </c>
      <c r="G423" s="194">
        <v>0</v>
      </c>
      <c r="H423" s="206">
        <v>0</v>
      </c>
      <c r="I423" s="206">
        <v>0</v>
      </c>
      <c r="J423" s="194">
        <v>0</v>
      </c>
    </row>
    <row r="424" spans="1:10" ht="12" customHeight="1" x14ac:dyDescent="0.25">
      <c r="A424" s="189" t="s">
        <v>240</v>
      </c>
      <c r="B424" s="194">
        <v>150000</v>
      </c>
      <c r="C424" s="194">
        <v>0</v>
      </c>
      <c r="D424" s="194">
        <v>0</v>
      </c>
      <c r="E424" s="194">
        <v>0</v>
      </c>
      <c r="F424" s="194">
        <v>0</v>
      </c>
      <c r="G424" s="194">
        <v>0</v>
      </c>
      <c r="H424" s="206">
        <v>0</v>
      </c>
      <c r="I424" s="206">
        <v>150000</v>
      </c>
      <c r="J424" s="206">
        <v>0</v>
      </c>
    </row>
    <row r="425" spans="1:10" ht="12" customHeight="1" x14ac:dyDescent="0.25">
      <c r="A425" s="203" t="s">
        <v>241</v>
      </c>
      <c r="B425" s="206">
        <v>0</v>
      </c>
      <c r="C425" s="194">
        <v>0</v>
      </c>
      <c r="D425" s="194">
        <v>0</v>
      </c>
      <c r="E425" s="194">
        <v>0</v>
      </c>
      <c r="F425" s="194">
        <v>0</v>
      </c>
      <c r="G425" s="194">
        <v>0</v>
      </c>
      <c r="H425" s="206">
        <v>0</v>
      </c>
      <c r="I425" s="206">
        <v>0</v>
      </c>
      <c r="J425" s="194">
        <v>0</v>
      </c>
    </row>
    <row r="426" spans="1:10" ht="12" customHeight="1" x14ac:dyDescent="0.25">
      <c r="A426" s="203" t="s">
        <v>242</v>
      </c>
      <c r="B426" s="194">
        <v>0</v>
      </c>
      <c r="C426" s="194">
        <v>0</v>
      </c>
      <c r="D426" s="194">
        <v>0</v>
      </c>
      <c r="E426" s="194">
        <v>0</v>
      </c>
      <c r="F426" s="194">
        <v>0</v>
      </c>
      <c r="G426" s="194">
        <v>0</v>
      </c>
      <c r="H426" s="206">
        <v>0</v>
      </c>
      <c r="I426" s="206">
        <v>0</v>
      </c>
      <c r="J426" s="206">
        <v>0</v>
      </c>
    </row>
    <row r="427" spans="1:10" ht="12" customHeight="1" x14ac:dyDescent="0.25">
      <c r="A427" s="203" t="s">
        <v>243</v>
      </c>
      <c r="B427" s="194">
        <v>0</v>
      </c>
      <c r="C427" s="194">
        <v>0</v>
      </c>
      <c r="D427" s="194">
        <v>0</v>
      </c>
      <c r="E427" s="194">
        <v>0</v>
      </c>
      <c r="F427" s="194">
        <v>0</v>
      </c>
      <c r="G427" s="194">
        <v>0</v>
      </c>
      <c r="H427" s="206">
        <v>0</v>
      </c>
      <c r="I427" s="206">
        <v>0</v>
      </c>
      <c r="J427" s="206">
        <v>0</v>
      </c>
    </row>
    <row r="428" spans="1:10" ht="12" customHeight="1" x14ac:dyDescent="0.25">
      <c r="A428" s="203" t="s">
        <v>244</v>
      </c>
      <c r="B428" s="206">
        <v>0</v>
      </c>
      <c r="C428" s="194">
        <v>0</v>
      </c>
      <c r="D428" s="194">
        <v>0</v>
      </c>
      <c r="E428" s="194">
        <v>0</v>
      </c>
      <c r="F428" s="194">
        <v>0</v>
      </c>
      <c r="G428" s="194">
        <v>0</v>
      </c>
      <c r="H428" s="206">
        <v>0</v>
      </c>
      <c r="I428" s="206">
        <v>0</v>
      </c>
      <c r="J428" s="194">
        <v>0</v>
      </c>
    </row>
    <row r="429" spans="1:10" ht="12" customHeight="1" x14ac:dyDescent="0.25">
      <c r="A429" s="203" t="s">
        <v>245</v>
      </c>
      <c r="B429" s="206">
        <v>0</v>
      </c>
      <c r="C429" s="194">
        <v>0</v>
      </c>
      <c r="D429" s="194">
        <v>0</v>
      </c>
      <c r="E429" s="194">
        <v>0</v>
      </c>
      <c r="F429" s="194">
        <v>0</v>
      </c>
      <c r="G429" s="194">
        <v>0</v>
      </c>
      <c r="H429" s="206">
        <v>0</v>
      </c>
      <c r="I429" s="206">
        <v>0</v>
      </c>
      <c r="J429" s="206">
        <v>0</v>
      </c>
    </row>
    <row r="430" spans="1:10" ht="12" customHeight="1" x14ac:dyDescent="0.25">
      <c r="A430" s="203" t="s">
        <v>246</v>
      </c>
      <c r="B430" s="194">
        <v>0</v>
      </c>
      <c r="C430" s="194">
        <v>0</v>
      </c>
      <c r="D430" s="194">
        <v>0</v>
      </c>
      <c r="E430" s="194">
        <v>0</v>
      </c>
      <c r="F430" s="194">
        <v>0</v>
      </c>
      <c r="G430" s="194">
        <v>0</v>
      </c>
      <c r="H430" s="206">
        <v>0</v>
      </c>
      <c r="I430" s="206">
        <v>0</v>
      </c>
      <c r="J430" s="206">
        <v>0</v>
      </c>
    </row>
    <row r="431" spans="1:10" ht="12" customHeight="1" x14ac:dyDescent="0.25">
      <c r="A431" s="203" t="s">
        <v>247</v>
      </c>
      <c r="B431" s="206">
        <v>0</v>
      </c>
      <c r="C431" s="194">
        <v>0</v>
      </c>
      <c r="D431" s="194">
        <v>0</v>
      </c>
      <c r="E431" s="194">
        <v>0</v>
      </c>
      <c r="F431" s="194">
        <v>0</v>
      </c>
      <c r="G431" s="194">
        <v>0</v>
      </c>
      <c r="H431" s="206">
        <v>0</v>
      </c>
      <c r="I431" s="194">
        <v>0</v>
      </c>
      <c r="J431" s="206">
        <v>0</v>
      </c>
    </row>
    <row r="432" spans="1:10" ht="12" customHeight="1" x14ac:dyDescent="0.25">
      <c r="A432" s="203" t="s">
        <v>248</v>
      </c>
      <c r="B432" s="194">
        <v>0</v>
      </c>
      <c r="C432" s="194">
        <v>0</v>
      </c>
      <c r="D432" s="194">
        <v>0</v>
      </c>
      <c r="E432" s="194">
        <v>0</v>
      </c>
      <c r="F432" s="194">
        <v>0</v>
      </c>
      <c r="G432" s="194">
        <v>0</v>
      </c>
      <c r="H432" s="206">
        <v>0</v>
      </c>
      <c r="I432" s="194">
        <v>0</v>
      </c>
      <c r="J432" s="206">
        <v>0</v>
      </c>
    </row>
    <row r="433" spans="1:10" ht="12" customHeight="1" x14ac:dyDescent="0.25">
      <c r="A433" s="203" t="s">
        <v>249</v>
      </c>
      <c r="B433" s="206">
        <v>921675</v>
      </c>
      <c r="C433" s="194">
        <v>0</v>
      </c>
      <c r="D433" s="194">
        <v>229596</v>
      </c>
      <c r="E433" s="194">
        <v>0</v>
      </c>
      <c r="F433" s="194">
        <v>215879</v>
      </c>
      <c r="G433" s="194">
        <v>180000</v>
      </c>
      <c r="H433" s="206">
        <v>0</v>
      </c>
      <c r="I433" s="206">
        <v>0</v>
      </c>
      <c r="J433" s="194">
        <v>296200</v>
      </c>
    </row>
    <row r="434" spans="1:10" ht="12" customHeight="1" x14ac:dyDescent="0.25">
      <c r="A434" s="203" t="s">
        <v>250</v>
      </c>
      <c r="B434" s="206">
        <v>69766</v>
      </c>
      <c r="C434" s="194">
        <v>0</v>
      </c>
      <c r="D434" s="194">
        <v>9400</v>
      </c>
      <c r="E434" s="194">
        <v>0</v>
      </c>
      <c r="F434" s="194">
        <v>51000</v>
      </c>
      <c r="G434" s="194">
        <v>0</v>
      </c>
      <c r="H434" s="194">
        <v>2366</v>
      </c>
      <c r="I434" s="206">
        <v>0</v>
      </c>
      <c r="J434" s="194">
        <v>7000</v>
      </c>
    </row>
    <row r="435" spans="1:10" ht="15" customHeight="1" x14ac:dyDescent="0.25">
      <c r="A435" s="349" t="s">
        <v>62</v>
      </c>
      <c r="B435" s="349"/>
      <c r="C435" s="349"/>
      <c r="D435" s="349"/>
      <c r="E435" s="349"/>
      <c r="F435" s="349"/>
      <c r="G435" s="349"/>
      <c r="H435" s="349"/>
      <c r="I435" s="349"/>
      <c r="J435" s="349"/>
    </row>
    <row r="436" spans="1:10" ht="15" customHeight="1" x14ac:dyDescent="0.25">
      <c r="A436" s="349" t="s">
        <v>14</v>
      </c>
      <c r="B436" s="349"/>
      <c r="C436" s="349"/>
      <c r="D436" s="349"/>
      <c r="E436" s="349"/>
      <c r="F436" s="349"/>
      <c r="G436" s="349"/>
      <c r="H436" s="349"/>
      <c r="I436" s="349"/>
      <c r="J436" s="349"/>
    </row>
    <row r="437" spans="1:10" ht="15" customHeight="1" x14ac:dyDescent="0.25">
      <c r="A437" s="349" t="s">
        <v>16</v>
      </c>
      <c r="B437" s="349"/>
      <c r="C437" s="349"/>
      <c r="D437" s="349"/>
      <c r="E437" s="349"/>
      <c r="F437" s="349"/>
      <c r="G437" s="349"/>
      <c r="H437" s="349"/>
      <c r="I437" s="349"/>
      <c r="J437" s="349"/>
    </row>
    <row r="438" spans="1:10" ht="15" customHeight="1" x14ac:dyDescent="0.25">
      <c r="A438" s="45"/>
      <c r="B438" s="43"/>
      <c r="C438" s="43"/>
      <c r="D438" s="43"/>
      <c r="E438" s="43"/>
      <c r="F438" s="43"/>
      <c r="G438" s="43"/>
      <c r="H438" s="43"/>
    </row>
    <row r="439" spans="1:10" ht="15" customHeight="1" x14ac:dyDescent="0.25">
      <c r="A439" s="344" t="s">
        <v>326</v>
      </c>
      <c r="B439" s="350" t="s">
        <v>134</v>
      </c>
      <c r="C439" s="351"/>
      <c r="D439" s="351"/>
      <c r="E439" s="351"/>
      <c r="F439" s="351"/>
      <c r="G439" s="351"/>
      <c r="H439" s="351"/>
      <c r="I439" s="351"/>
      <c r="J439" s="351"/>
    </row>
    <row r="440" spans="1:10" ht="15" customHeight="1" x14ac:dyDescent="0.25">
      <c r="A440" s="344"/>
      <c r="B440" s="344" t="s">
        <v>133</v>
      </c>
      <c r="C440" s="344" t="s">
        <v>222</v>
      </c>
      <c r="D440" s="344" t="s">
        <v>223</v>
      </c>
      <c r="E440" s="344" t="s">
        <v>224</v>
      </c>
      <c r="F440" s="344" t="s">
        <v>225</v>
      </c>
      <c r="G440" s="344" t="s">
        <v>226</v>
      </c>
      <c r="H440" s="344" t="s">
        <v>228</v>
      </c>
      <c r="I440" s="344" t="s">
        <v>229</v>
      </c>
      <c r="J440" s="344" t="s">
        <v>227</v>
      </c>
    </row>
    <row r="441" spans="1:10" ht="15" customHeight="1" x14ac:dyDescent="0.25">
      <c r="A441" s="344"/>
      <c r="B441" s="344"/>
      <c r="C441" s="344"/>
      <c r="D441" s="344"/>
      <c r="E441" s="344"/>
      <c r="F441" s="344"/>
      <c r="G441" s="344"/>
      <c r="H441" s="344"/>
      <c r="I441" s="344"/>
      <c r="J441" s="344"/>
    </row>
    <row r="442" spans="1:10" ht="23.25" customHeight="1" x14ac:dyDescent="0.25">
      <c r="A442" s="344"/>
      <c r="B442" s="344"/>
      <c r="C442" s="344"/>
      <c r="D442" s="344"/>
      <c r="E442" s="344"/>
      <c r="F442" s="344"/>
      <c r="G442" s="344"/>
      <c r="H442" s="344"/>
      <c r="I442" s="344"/>
      <c r="J442" s="344"/>
    </row>
    <row r="443" spans="1:10" s="231" customFormat="1" ht="12" customHeight="1" x14ac:dyDescent="0.25">
      <c r="A443" s="187" t="s">
        <v>217</v>
      </c>
      <c r="B443" s="267">
        <v>419220</v>
      </c>
      <c r="C443" s="267">
        <v>0</v>
      </c>
      <c r="D443" s="267">
        <v>0</v>
      </c>
      <c r="E443" s="267">
        <v>0</v>
      </c>
      <c r="F443" s="267">
        <v>419220</v>
      </c>
      <c r="G443" s="267">
        <v>0</v>
      </c>
      <c r="H443" s="267">
        <v>0</v>
      </c>
      <c r="I443" s="267">
        <v>0</v>
      </c>
      <c r="J443" s="267">
        <v>0</v>
      </c>
    </row>
    <row r="444" spans="1:10" ht="12" customHeight="1" x14ac:dyDescent="0.25">
      <c r="A444" s="189" t="s">
        <v>235</v>
      </c>
      <c r="B444" s="206">
        <v>224220</v>
      </c>
      <c r="C444" s="194">
        <v>0</v>
      </c>
      <c r="D444" s="194">
        <v>0</v>
      </c>
      <c r="E444" s="194">
        <v>0</v>
      </c>
      <c r="F444" s="194">
        <v>224220</v>
      </c>
      <c r="G444" s="194">
        <v>0</v>
      </c>
      <c r="H444" s="194">
        <v>0</v>
      </c>
      <c r="I444" s="194">
        <v>0</v>
      </c>
      <c r="J444" s="194">
        <v>0</v>
      </c>
    </row>
    <row r="445" spans="1:10" ht="12" customHeight="1" x14ac:dyDescent="0.25">
      <c r="A445" s="189" t="s">
        <v>236</v>
      </c>
      <c r="B445" s="206">
        <v>0</v>
      </c>
      <c r="C445" s="194">
        <v>0</v>
      </c>
      <c r="D445" s="194">
        <v>0</v>
      </c>
      <c r="E445" s="194">
        <v>0</v>
      </c>
      <c r="F445" s="194">
        <v>0</v>
      </c>
      <c r="G445" s="194">
        <v>0</v>
      </c>
      <c r="H445" s="194">
        <v>0</v>
      </c>
      <c r="I445" s="194">
        <v>0</v>
      </c>
      <c r="J445" s="194">
        <v>0</v>
      </c>
    </row>
    <row r="446" spans="1:10" ht="12" customHeight="1" x14ac:dyDescent="0.25">
      <c r="A446" s="203" t="s">
        <v>237</v>
      </c>
      <c r="B446" s="206">
        <v>0</v>
      </c>
      <c r="C446" s="194">
        <v>0</v>
      </c>
      <c r="D446" s="194">
        <v>0</v>
      </c>
      <c r="E446" s="194">
        <v>0</v>
      </c>
      <c r="F446" s="194">
        <v>0</v>
      </c>
      <c r="G446" s="194">
        <v>0</v>
      </c>
      <c r="H446" s="194">
        <v>0</v>
      </c>
      <c r="I446" s="194">
        <v>0</v>
      </c>
      <c r="J446" s="194">
        <v>0</v>
      </c>
    </row>
    <row r="447" spans="1:10" ht="12" customHeight="1" x14ac:dyDescent="0.25">
      <c r="A447" s="203" t="s">
        <v>238</v>
      </c>
      <c r="B447" s="206">
        <v>180000</v>
      </c>
      <c r="C447" s="194">
        <v>0</v>
      </c>
      <c r="D447" s="194">
        <v>0</v>
      </c>
      <c r="E447" s="194">
        <v>0</v>
      </c>
      <c r="F447" s="194">
        <v>180000</v>
      </c>
      <c r="G447" s="194">
        <v>0</v>
      </c>
      <c r="H447" s="206">
        <v>0</v>
      </c>
      <c r="I447" s="194">
        <v>0</v>
      </c>
      <c r="J447" s="194">
        <v>0</v>
      </c>
    </row>
    <row r="448" spans="1:10" ht="12" customHeight="1" x14ac:dyDescent="0.25">
      <c r="A448" s="203" t="s">
        <v>239</v>
      </c>
      <c r="B448" s="206">
        <v>0</v>
      </c>
      <c r="C448" s="194">
        <v>0</v>
      </c>
      <c r="D448" s="194">
        <v>0</v>
      </c>
      <c r="E448" s="194">
        <v>0</v>
      </c>
      <c r="F448" s="194">
        <v>0</v>
      </c>
      <c r="G448" s="194">
        <v>0</v>
      </c>
      <c r="H448" s="206">
        <v>0</v>
      </c>
      <c r="I448" s="206">
        <v>0</v>
      </c>
      <c r="J448" s="194">
        <v>0</v>
      </c>
    </row>
    <row r="449" spans="1:10" ht="12" customHeight="1" x14ac:dyDescent="0.25">
      <c r="A449" s="203" t="s">
        <v>240</v>
      </c>
      <c r="B449" s="194">
        <v>0</v>
      </c>
      <c r="C449" s="194">
        <v>0</v>
      </c>
      <c r="D449" s="194">
        <v>0</v>
      </c>
      <c r="E449" s="194">
        <v>0</v>
      </c>
      <c r="F449" s="194">
        <v>0</v>
      </c>
      <c r="G449" s="194">
        <v>0</v>
      </c>
      <c r="H449" s="206">
        <v>0</v>
      </c>
      <c r="I449" s="206">
        <v>0</v>
      </c>
      <c r="J449" s="206">
        <v>0</v>
      </c>
    </row>
    <row r="450" spans="1:10" ht="12" customHeight="1" x14ac:dyDescent="0.25">
      <c r="A450" s="203" t="s">
        <v>241</v>
      </c>
      <c r="B450" s="206">
        <v>0</v>
      </c>
      <c r="C450" s="194">
        <v>0</v>
      </c>
      <c r="D450" s="194">
        <v>0</v>
      </c>
      <c r="E450" s="194">
        <v>0</v>
      </c>
      <c r="F450" s="194">
        <v>0</v>
      </c>
      <c r="G450" s="194">
        <v>0</v>
      </c>
      <c r="H450" s="206">
        <v>0</v>
      </c>
      <c r="I450" s="206">
        <v>0</v>
      </c>
      <c r="J450" s="194">
        <v>0</v>
      </c>
    </row>
    <row r="451" spans="1:10" ht="12" customHeight="1" x14ac:dyDescent="0.25">
      <c r="A451" s="203" t="s">
        <v>242</v>
      </c>
      <c r="B451" s="194">
        <v>0</v>
      </c>
      <c r="C451" s="194">
        <v>0</v>
      </c>
      <c r="D451" s="194">
        <v>0</v>
      </c>
      <c r="E451" s="194">
        <v>0</v>
      </c>
      <c r="F451" s="194">
        <v>0</v>
      </c>
      <c r="G451" s="194">
        <v>0</v>
      </c>
      <c r="H451" s="206">
        <v>0</v>
      </c>
      <c r="I451" s="206">
        <v>0</v>
      </c>
      <c r="J451" s="206">
        <v>0</v>
      </c>
    </row>
    <row r="452" spans="1:10" ht="12" customHeight="1" x14ac:dyDescent="0.25">
      <c r="A452" s="203" t="s">
        <v>243</v>
      </c>
      <c r="B452" s="194">
        <v>0</v>
      </c>
      <c r="C452" s="194">
        <v>0</v>
      </c>
      <c r="D452" s="194">
        <v>0</v>
      </c>
      <c r="E452" s="194">
        <v>0</v>
      </c>
      <c r="F452" s="194">
        <v>0</v>
      </c>
      <c r="G452" s="194">
        <v>0</v>
      </c>
      <c r="H452" s="206">
        <v>0</v>
      </c>
      <c r="I452" s="206">
        <v>0</v>
      </c>
      <c r="J452" s="206">
        <v>0</v>
      </c>
    </row>
    <row r="453" spans="1:10" ht="12" customHeight="1" x14ac:dyDescent="0.25">
      <c r="A453" s="203" t="s">
        <v>244</v>
      </c>
      <c r="B453" s="206">
        <v>0</v>
      </c>
      <c r="C453" s="194">
        <v>0</v>
      </c>
      <c r="D453" s="194">
        <v>0</v>
      </c>
      <c r="E453" s="194">
        <v>0</v>
      </c>
      <c r="F453" s="194">
        <v>0</v>
      </c>
      <c r="G453" s="194">
        <v>0</v>
      </c>
      <c r="H453" s="206">
        <v>0</v>
      </c>
      <c r="I453" s="206">
        <v>0</v>
      </c>
      <c r="J453" s="194">
        <v>0</v>
      </c>
    </row>
    <row r="454" spans="1:10" ht="12" customHeight="1" x14ac:dyDescent="0.25">
      <c r="A454" s="203" t="s">
        <v>245</v>
      </c>
      <c r="B454" s="206">
        <v>0</v>
      </c>
      <c r="C454" s="194">
        <v>0</v>
      </c>
      <c r="D454" s="194">
        <v>0</v>
      </c>
      <c r="E454" s="194">
        <v>0</v>
      </c>
      <c r="F454" s="194">
        <v>0</v>
      </c>
      <c r="G454" s="194">
        <v>0</v>
      </c>
      <c r="H454" s="206">
        <v>0</v>
      </c>
      <c r="I454" s="206">
        <v>0</v>
      </c>
      <c r="J454" s="206">
        <v>0</v>
      </c>
    </row>
    <row r="455" spans="1:10" ht="12" customHeight="1" x14ac:dyDescent="0.25">
      <c r="A455" s="203" t="s">
        <v>246</v>
      </c>
      <c r="B455" s="194">
        <v>0</v>
      </c>
      <c r="C455" s="194">
        <v>0</v>
      </c>
      <c r="D455" s="194">
        <v>0</v>
      </c>
      <c r="E455" s="194">
        <v>0</v>
      </c>
      <c r="F455" s="194">
        <v>0</v>
      </c>
      <c r="G455" s="194">
        <v>0</v>
      </c>
      <c r="H455" s="206">
        <v>0</v>
      </c>
      <c r="I455" s="206">
        <v>0</v>
      </c>
      <c r="J455" s="206">
        <v>0</v>
      </c>
    </row>
    <row r="456" spans="1:10" ht="12" customHeight="1" x14ac:dyDescent="0.25">
      <c r="A456" s="203" t="s">
        <v>247</v>
      </c>
      <c r="B456" s="206">
        <v>0</v>
      </c>
      <c r="C456" s="194">
        <v>0</v>
      </c>
      <c r="D456" s="194">
        <v>0</v>
      </c>
      <c r="E456" s="194">
        <v>0</v>
      </c>
      <c r="F456" s="194">
        <v>0</v>
      </c>
      <c r="G456" s="194">
        <v>0</v>
      </c>
      <c r="H456" s="206">
        <v>0</v>
      </c>
      <c r="I456" s="194">
        <v>0</v>
      </c>
      <c r="J456" s="206">
        <v>0</v>
      </c>
    </row>
    <row r="457" spans="1:10" ht="12" customHeight="1" x14ac:dyDescent="0.25">
      <c r="A457" s="203" t="s">
        <v>248</v>
      </c>
      <c r="B457" s="194">
        <v>0</v>
      </c>
      <c r="C457" s="194">
        <v>0</v>
      </c>
      <c r="D457" s="194">
        <v>0</v>
      </c>
      <c r="E457" s="194">
        <v>0</v>
      </c>
      <c r="F457" s="194">
        <v>0</v>
      </c>
      <c r="G457" s="194">
        <v>0</v>
      </c>
      <c r="H457" s="206">
        <v>0</v>
      </c>
      <c r="I457" s="194">
        <v>0</v>
      </c>
      <c r="J457" s="206">
        <v>0</v>
      </c>
    </row>
    <row r="458" spans="1:10" ht="12" customHeight="1" x14ac:dyDescent="0.25">
      <c r="A458" s="203" t="s">
        <v>249</v>
      </c>
      <c r="B458" s="206">
        <v>15000</v>
      </c>
      <c r="C458" s="194">
        <v>0</v>
      </c>
      <c r="D458" s="194">
        <v>0</v>
      </c>
      <c r="E458" s="194">
        <v>0</v>
      </c>
      <c r="F458" s="194">
        <v>15000</v>
      </c>
      <c r="G458" s="194">
        <v>0</v>
      </c>
      <c r="H458" s="206">
        <v>0</v>
      </c>
      <c r="I458" s="206">
        <v>0</v>
      </c>
      <c r="J458" s="194">
        <v>0</v>
      </c>
    </row>
    <row r="459" spans="1:10" ht="12" customHeight="1" x14ac:dyDescent="0.25">
      <c r="A459" s="203" t="s">
        <v>250</v>
      </c>
      <c r="B459" s="206">
        <v>0</v>
      </c>
      <c r="C459" s="194">
        <v>0</v>
      </c>
      <c r="D459" s="194">
        <v>0</v>
      </c>
      <c r="E459" s="194">
        <v>0</v>
      </c>
      <c r="F459" s="194">
        <v>0</v>
      </c>
      <c r="G459" s="194">
        <v>0</v>
      </c>
      <c r="H459" s="194">
        <v>0</v>
      </c>
      <c r="I459" s="206">
        <v>0</v>
      </c>
      <c r="J459" s="194">
        <v>0</v>
      </c>
    </row>
    <row r="460" spans="1:10" ht="12" customHeight="1" x14ac:dyDescent="0.25">
      <c r="A460" s="203"/>
      <c r="B460" s="206"/>
      <c r="C460" s="206"/>
      <c r="D460" s="206"/>
      <c r="E460" s="206"/>
      <c r="F460" s="206"/>
      <c r="G460" s="206"/>
      <c r="H460" s="206"/>
      <c r="I460" s="206"/>
      <c r="J460" s="206"/>
    </row>
    <row r="461" spans="1:10" s="231" customFormat="1" ht="12" customHeight="1" x14ac:dyDescent="0.25">
      <c r="A461" s="202" t="s">
        <v>218</v>
      </c>
      <c r="B461" s="267">
        <v>2227876</v>
      </c>
      <c r="C461" s="267">
        <v>1606471</v>
      </c>
      <c r="D461" s="267">
        <v>145000</v>
      </c>
      <c r="E461" s="267">
        <v>0</v>
      </c>
      <c r="F461" s="267">
        <v>418935</v>
      </c>
      <c r="G461" s="267">
        <v>0</v>
      </c>
      <c r="H461" s="267">
        <v>57470</v>
      </c>
      <c r="I461" s="267">
        <v>0</v>
      </c>
      <c r="J461" s="267">
        <v>0</v>
      </c>
    </row>
    <row r="462" spans="1:10" ht="12" customHeight="1" x14ac:dyDescent="0.25">
      <c r="A462" s="203" t="s">
        <v>235</v>
      </c>
      <c r="B462" s="206">
        <v>1838941</v>
      </c>
      <c r="C462" s="194">
        <v>1576471</v>
      </c>
      <c r="D462" s="194">
        <v>145000</v>
      </c>
      <c r="E462" s="194">
        <v>0</v>
      </c>
      <c r="F462" s="194">
        <v>60000</v>
      </c>
      <c r="G462" s="194">
        <v>0</v>
      </c>
      <c r="H462" s="194">
        <v>57470</v>
      </c>
      <c r="I462" s="194">
        <v>0</v>
      </c>
      <c r="J462" s="194">
        <v>0</v>
      </c>
    </row>
    <row r="463" spans="1:10" ht="12" customHeight="1" x14ac:dyDescent="0.25">
      <c r="A463" s="203" t="s">
        <v>236</v>
      </c>
      <c r="B463" s="206">
        <v>0</v>
      </c>
      <c r="C463" s="194">
        <v>0</v>
      </c>
      <c r="D463" s="194">
        <v>0</v>
      </c>
      <c r="E463" s="194">
        <v>0</v>
      </c>
      <c r="F463" s="194">
        <v>0</v>
      </c>
      <c r="G463" s="194">
        <v>0</v>
      </c>
      <c r="H463" s="194">
        <v>0</v>
      </c>
      <c r="I463" s="194">
        <v>0</v>
      </c>
      <c r="J463" s="194">
        <v>0</v>
      </c>
    </row>
    <row r="464" spans="1:10" ht="12" customHeight="1" x14ac:dyDescent="0.25">
      <c r="A464" s="203" t="s">
        <v>237</v>
      </c>
      <c r="B464" s="206">
        <v>0</v>
      </c>
      <c r="C464" s="194">
        <v>0</v>
      </c>
      <c r="D464" s="194">
        <v>0</v>
      </c>
      <c r="E464" s="194">
        <v>0</v>
      </c>
      <c r="F464" s="194">
        <v>0</v>
      </c>
      <c r="G464" s="194">
        <v>0</v>
      </c>
      <c r="H464" s="194">
        <v>0</v>
      </c>
      <c r="I464" s="194">
        <v>0</v>
      </c>
      <c r="J464" s="194">
        <v>0</v>
      </c>
    </row>
    <row r="465" spans="1:10" ht="12" customHeight="1" x14ac:dyDescent="0.25">
      <c r="A465" s="189" t="s">
        <v>238</v>
      </c>
      <c r="B465" s="206">
        <v>189417</v>
      </c>
      <c r="C465" s="194">
        <v>15000</v>
      </c>
      <c r="D465" s="194">
        <v>0</v>
      </c>
      <c r="E465" s="194">
        <v>0</v>
      </c>
      <c r="F465" s="194">
        <v>174417</v>
      </c>
      <c r="G465" s="194">
        <v>0</v>
      </c>
      <c r="H465" s="206">
        <v>0</v>
      </c>
      <c r="I465" s="194">
        <v>0</v>
      </c>
      <c r="J465" s="194">
        <v>0</v>
      </c>
    </row>
    <row r="466" spans="1:10" ht="12" customHeight="1" x14ac:dyDescent="0.25">
      <c r="A466" s="189" t="s">
        <v>239</v>
      </c>
      <c r="B466" s="206">
        <v>0</v>
      </c>
      <c r="C466" s="194">
        <v>0</v>
      </c>
      <c r="D466" s="194">
        <v>0</v>
      </c>
      <c r="E466" s="194">
        <v>0</v>
      </c>
      <c r="F466" s="194">
        <v>0</v>
      </c>
      <c r="G466" s="194">
        <v>0</v>
      </c>
      <c r="H466" s="206">
        <v>0</v>
      </c>
      <c r="I466" s="206">
        <v>0</v>
      </c>
      <c r="J466" s="194">
        <v>0</v>
      </c>
    </row>
    <row r="467" spans="1:10" ht="12" customHeight="1" x14ac:dyDescent="0.25">
      <c r="A467" s="189" t="s">
        <v>240</v>
      </c>
      <c r="B467" s="194">
        <v>0</v>
      </c>
      <c r="C467" s="194">
        <v>0</v>
      </c>
      <c r="D467" s="194">
        <v>0</v>
      </c>
      <c r="E467" s="194">
        <v>0</v>
      </c>
      <c r="F467" s="194">
        <v>0</v>
      </c>
      <c r="G467" s="194">
        <v>0</v>
      </c>
      <c r="H467" s="206">
        <v>0</v>
      </c>
      <c r="I467" s="206">
        <v>0</v>
      </c>
      <c r="J467" s="206">
        <v>0</v>
      </c>
    </row>
    <row r="468" spans="1:10" ht="12" customHeight="1" x14ac:dyDescent="0.25">
      <c r="A468" s="203" t="s">
        <v>241</v>
      </c>
      <c r="B468" s="206">
        <v>0</v>
      </c>
      <c r="C468" s="194">
        <v>0</v>
      </c>
      <c r="D468" s="194">
        <v>0</v>
      </c>
      <c r="E468" s="194">
        <v>0</v>
      </c>
      <c r="F468" s="194">
        <v>0</v>
      </c>
      <c r="G468" s="194">
        <v>0</v>
      </c>
      <c r="H468" s="206">
        <v>0</v>
      </c>
      <c r="I468" s="206">
        <v>0</v>
      </c>
      <c r="J468" s="194">
        <v>0</v>
      </c>
    </row>
    <row r="469" spans="1:10" ht="12" customHeight="1" x14ac:dyDescent="0.25">
      <c r="A469" s="203" t="s">
        <v>242</v>
      </c>
      <c r="B469" s="194">
        <v>0</v>
      </c>
      <c r="C469" s="194">
        <v>0</v>
      </c>
      <c r="D469" s="194">
        <v>0</v>
      </c>
      <c r="E469" s="194">
        <v>0</v>
      </c>
      <c r="F469" s="194">
        <v>0</v>
      </c>
      <c r="G469" s="194">
        <v>0</v>
      </c>
      <c r="H469" s="206">
        <v>0</v>
      </c>
      <c r="I469" s="206">
        <v>0</v>
      </c>
      <c r="J469" s="206">
        <v>0</v>
      </c>
    </row>
    <row r="470" spans="1:10" ht="12" customHeight="1" x14ac:dyDescent="0.25">
      <c r="A470" s="203" t="s">
        <v>243</v>
      </c>
      <c r="B470" s="194">
        <v>0</v>
      </c>
      <c r="C470" s="194">
        <v>0</v>
      </c>
      <c r="D470" s="194">
        <v>0</v>
      </c>
      <c r="E470" s="194">
        <v>0</v>
      </c>
      <c r="F470" s="194">
        <v>0</v>
      </c>
      <c r="G470" s="194">
        <v>0</v>
      </c>
      <c r="H470" s="206">
        <v>0</v>
      </c>
      <c r="I470" s="206">
        <v>0</v>
      </c>
      <c r="J470" s="206">
        <v>0</v>
      </c>
    </row>
    <row r="471" spans="1:10" ht="12" customHeight="1" x14ac:dyDescent="0.25">
      <c r="A471" s="203" t="s">
        <v>244</v>
      </c>
      <c r="B471" s="206">
        <v>0</v>
      </c>
      <c r="C471" s="194">
        <v>0</v>
      </c>
      <c r="D471" s="194">
        <v>0</v>
      </c>
      <c r="E471" s="194">
        <v>0</v>
      </c>
      <c r="F471" s="194">
        <v>0</v>
      </c>
      <c r="G471" s="194">
        <v>0</v>
      </c>
      <c r="H471" s="206">
        <v>0</v>
      </c>
      <c r="I471" s="206">
        <v>0</v>
      </c>
      <c r="J471" s="194">
        <v>0</v>
      </c>
    </row>
    <row r="472" spans="1:10" ht="12" customHeight="1" x14ac:dyDescent="0.25">
      <c r="A472" s="203" t="s">
        <v>245</v>
      </c>
      <c r="B472" s="206">
        <v>0</v>
      </c>
      <c r="C472" s="194">
        <v>0</v>
      </c>
      <c r="D472" s="194">
        <v>0</v>
      </c>
      <c r="E472" s="194">
        <v>0</v>
      </c>
      <c r="F472" s="194">
        <v>0</v>
      </c>
      <c r="G472" s="194">
        <v>0</v>
      </c>
      <c r="H472" s="206">
        <v>0</v>
      </c>
      <c r="I472" s="206">
        <v>0</v>
      </c>
      <c r="J472" s="206">
        <v>0</v>
      </c>
    </row>
    <row r="473" spans="1:10" ht="12" customHeight="1" x14ac:dyDescent="0.25">
      <c r="A473" s="203" t="s">
        <v>246</v>
      </c>
      <c r="B473" s="194">
        <v>0</v>
      </c>
      <c r="C473" s="194">
        <v>0</v>
      </c>
      <c r="D473" s="194">
        <v>0</v>
      </c>
      <c r="E473" s="194">
        <v>0</v>
      </c>
      <c r="F473" s="194">
        <v>0</v>
      </c>
      <c r="G473" s="194">
        <v>0</v>
      </c>
      <c r="H473" s="206">
        <v>0</v>
      </c>
      <c r="I473" s="206">
        <v>0</v>
      </c>
      <c r="J473" s="206">
        <v>0</v>
      </c>
    </row>
    <row r="474" spans="1:10" ht="12" customHeight="1" x14ac:dyDescent="0.25">
      <c r="A474" s="203" t="s">
        <v>247</v>
      </c>
      <c r="B474" s="206">
        <v>0</v>
      </c>
      <c r="C474" s="194">
        <v>0</v>
      </c>
      <c r="D474" s="194">
        <v>0</v>
      </c>
      <c r="E474" s="194">
        <v>0</v>
      </c>
      <c r="F474" s="194">
        <v>0</v>
      </c>
      <c r="G474" s="194">
        <v>0</v>
      </c>
      <c r="H474" s="206">
        <v>0</v>
      </c>
      <c r="I474" s="194">
        <v>0</v>
      </c>
      <c r="J474" s="206">
        <v>0</v>
      </c>
    </row>
    <row r="475" spans="1:10" ht="12" customHeight="1" x14ac:dyDescent="0.25">
      <c r="A475" s="203" t="s">
        <v>248</v>
      </c>
      <c r="B475" s="194">
        <v>0</v>
      </c>
      <c r="C475" s="194">
        <v>0</v>
      </c>
      <c r="D475" s="194">
        <v>0</v>
      </c>
      <c r="E475" s="194">
        <v>0</v>
      </c>
      <c r="F475" s="194">
        <v>0</v>
      </c>
      <c r="G475" s="194">
        <v>0</v>
      </c>
      <c r="H475" s="206">
        <v>0</v>
      </c>
      <c r="I475" s="194">
        <v>0</v>
      </c>
      <c r="J475" s="206">
        <v>0</v>
      </c>
    </row>
    <row r="476" spans="1:10" ht="12" customHeight="1" x14ac:dyDescent="0.25">
      <c r="A476" s="203" t="s">
        <v>249</v>
      </c>
      <c r="B476" s="206">
        <v>199518</v>
      </c>
      <c r="C476" s="194">
        <v>15000</v>
      </c>
      <c r="D476" s="194">
        <v>0</v>
      </c>
      <c r="E476" s="194">
        <v>0</v>
      </c>
      <c r="F476" s="194">
        <v>184518</v>
      </c>
      <c r="G476" s="194">
        <v>0</v>
      </c>
      <c r="H476" s="206">
        <v>0</v>
      </c>
      <c r="I476" s="206">
        <v>0</v>
      </c>
      <c r="J476" s="194">
        <v>0</v>
      </c>
    </row>
    <row r="477" spans="1:10" ht="12" customHeight="1" x14ac:dyDescent="0.25">
      <c r="A477" s="203" t="s">
        <v>250</v>
      </c>
      <c r="B477" s="206">
        <v>0</v>
      </c>
      <c r="C477" s="194">
        <v>0</v>
      </c>
      <c r="D477" s="194">
        <v>0</v>
      </c>
      <c r="E477" s="194">
        <v>0</v>
      </c>
      <c r="F477" s="194">
        <v>0</v>
      </c>
      <c r="G477" s="194">
        <v>0</v>
      </c>
      <c r="H477" s="194">
        <v>0</v>
      </c>
      <c r="I477" s="206">
        <v>0</v>
      </c>
      <c r="J477" s="194">
        <v>0</v>
      </c>
    </row>
    <row r="478" spans="1:10" ht="15" customHeight="1" x14ac:dyDescent="0.25">
      <c r="A478" s="349" t="s">
        <v>62</v>
      </c>
      <c r="B478" s="349"/>
      <c r="C478" s="349"/>
      <c r="D478" s="349"/>
      <c r="E478" s="349"/>
      <c r="F478" s="349"/>
      <c r="G478" s="349"/>
      <c r="H478" s="349"/>
      <c r="I478" s="349"/>
      <c r="J478" s="349"/>
    </row>
    <row r="479" spans="1:10" ht="15" customHeight="1" x14ac:dyDescent="0.25">
      <c r="A479" s="349" t="s">
        <v>14</v>
      </c>
      <c r="B479" s="349"/>
      <c r="C479" s="349"/>
      <c r="D479" s="349"/>
      <c r="E479" s="349"/>
      <c r="F479" s="349"/>
      <c r="G479" s="349"/>
      <c r="H479" s="349"/>
      <c r="I479" s="349"/>
      <c r="J479" s="349"/>
    </row>
    <row r="480" spans="1:10" ht="15" customHeight="1" x14ac:dyDescent="0.25">
      <c r="A480" s="349" t="s">
        <v>16</v>
      </c>
      <c r="B480" s="349"/>
      <c r="C480" s="349"/>
      <c r="D480" s="349"/>
      <c r="E480" s="349"/>
      <c r="F480" s="349"/>
      <c r="G480" s="349"/>
      <c r="H480" s="349"/>
      <c r="I480" s="349"/>
      <c r="J480" s="349"/>
    </row>
    <row r="481" spans="1:10" ht="15" customHeight="1" x14ac:dyDescent="0.25">
      <c r="A481" s="45"/>
      <c r="B481" s="43"/>
      <c r="C481" s="43"/>
      <c r="D481" s="43"/>
      <c r="E481" s="43"/>
      <c r="F481" s="43"/>
      <c r="G481" s="43"/>
      <c r="H481" s="43"/>
    </row>
    <row r="482" spans="1:10" ht="15" customHeight="1" x14ac:dyDescent="0.25">
      <c r="A482" s="344" t="s">
        <v>326</v>
      </c>
      <c r="B482" s="350" t="s">
        <v>134</v>
      </c>
      <c r="C482" s="351"/>
      <c r="D482" s="351"/>
      <c r="E482" s="351"/>
      <c r="F482" s="351"/>
      <c r="G482" s="351"/>
      <c r="H482" s="351"/>
      <c r="I482" s="351"/>
      <c r="J482" s="351"/>
    </row>
    <row r="483" spans="1:10" ht="15" customHeight="1" x14ac:dyDescent="0.25">
      <c r="A483" s="344"/>
      <c r="B483" s="344" t="s">
        <v>133</v>
      </c>
      <c r="C483" s="344" t="s">
        <v>222</v>
      </c>
      <c r="D483" s="344" t="s">
        <v>223</v>
      </c>
      <c r="E483" s="344" t="s">
        <v>224</v>
      </c>
      <c r="F483" s="344" t="s">
        <v>225</v>
      </c>
      <c r="G483" s="344" t="s">
        <v>226</v>
      </c>
      <c r="H483" s="344" t="s">
        <v>228</v>
      </c>
      <c r="I483" s="344" t="s">
        <v>229</v>
      </c>
      <c r="J483" s="344" t="s">
        <v>227</v>
      </c>
    </row>
    <row r="484" spans="1:10" ht="15" customHeight="1" x14ac:dyDescent="0.25">
      <c r="A484" s="344"/>
      <c r="B484" s="344"/>
      <c r="C484" s="344"/>
      <c r="D484" s="344"/>
      <c r="E484" s="344"/>
      <c r="F484" s="344"/>
      <c r="G484" s="344"/>
      <c r="H484" s="344"/>
      <c r="I484" s="344"/>
      <c r="J484" s="344"/>
    </row>
    <row r="485" spans="1:10" ht="24.75" customHeight="1" x14ac:dyDescent="0.25">
      <c r="A485" s="344"/>
      <c r="B485" s="344"/>
      <c r="C485" s="344"/>
      <c r="D485" s="344"/>
      <c r="E485" s="344"/>
      <c r="F485" s="344"/>
      <c r="G485" s="344"/>
      <c r="H485" s="344"/>
      <c r="I485" s="344"/>
      <c r="J485" s="344"/>
    </row>
    <row r="486" spans="1:10" s="231" customFormat="1" ht="12" customHeight="1" x14ac:dyDescent="0.25">
      <c r="A486" s="187" t="s">
        <v>219</v>
      </c>
      <c r="B486" s="267">
        <v>1142278</v>
      </c>
      <c r="C486" s="267">
        <v>711198</v>
      </c>
      <c r="D486" s="267">
        <v>26685</v>
      </c>
      <c r="E486" s="267">
        <v>0</v>
      </c>
      <c r="F486" s="267">
        <v>258395</v>
      </c>
      <c r="G486" s="267">
        <v>146000</v>
      </c>
      <c r="H486" s="267">
        <v>0</v>
      </c>
      <c r="I486" s="267">
        <v>0</v>
      </c>
      <c r="J486" s="267">
        <v>0</v>
      </c>
    </row>
    <row r="487" spans="1:10" ht="12" customHeight="1" x14ac:dyDescent="0.25">
      <c r="A487" s="189" t="s">
        <v>235</v>
      </c>
      <c r="B487" s="206">
        <v>800883</v>
      </c>
      <c r="C487" s="194">
        <v>711198</v>
      </c>
      <c r="D487" s="194">
        <v>26685</v>
      </c>
      <c r="E487" s="194">
        <v>0</v>
      </c>
      <c r="F487" s="194">
        <v>30000</v>
      </c>
      <c r="G487" s="194">
        <v>33000</v>
      </c>
      <c r="H487" s="194">
        <v>0</v>
      </c>
      <c r="I487" s="194">
        <v>0</v>
      </c>
      <c r="J487" s="194">
        <v>0</v>
      </c>
    </row>
    <row r="488" spans="1:10" ht="12" customHeight="1" x14ac:dyDescent="0.25">
      <c r="A488" s="189" t="s">
        <v>236</v>
      </c>
      <c r="B488" s="206">
        <v>113000</v>
      </c>
      <c r="C488" s="194">
        <v>0</v>
      </c>
      <c r="D488" s="194">
        <v>0</v>
      </c>
      <c r="E488" s="194">
        <v>0</v>
      </c>
      <c r="F488" s="194">
        <v>0</v>
      </c>
      <c r="G488" s="194">
        <v>113000</v>
      </c>
      <c r="H488" s="194">
        <v>0</v>
      </c>
      <c r="I488" s="194">
        <v>0</v>
      </c>
      <c r="J488" s="194">
        <v>0</v>
      </c>
    </row>
    <row r="489" spans="1:10" s="232" customFormat="1" ht="12" customHeight="1" x14ac:dyDescent="0.25">
      <c r="A489" s="203" t="s">
        <v>237</v>
      </c>
      <c r="B489" s="206">
        <v>0</v>
      </c>
      <c r="C489" s="194">
        <v>0</v>
      </c>
      <c r="D489" s="194">
        <v>0</v>
      </c>
      <c r="E489" s="194">
        <v>0</v>
      </c>
      <c r="F489" s="194">
        <v>0</v>
      </c>
      <c r="G489" s="194">
        <v>0</v>
      </c>
      <c r="H489" s="194">
        <v>0</v>
      </c>
      <c r="I489" s="194">
        <v>0</v>
      </c>
      <c r="J489" s="194">
        <v>0</v>
      </c>
    </row>
    <row r="490" spans="1:10" ht="12" customHeight="1" x14ac:dyDescent="0.25">
      <c r="A490" s="203" t="s">
        <v>238</v>
      </c>
      <c r="B490" s="206">
        <v>80395</v>
      </c>
      <c r="C490" s="194">
        <v>0</v>
      </c>
      <c r="D490" s="194">
        <v>0</v>
      </c>
      <c r="E490" s="194">
        <v>0</v>
      </c>
      <c r="F490" s="194">
        <v>80395</v>
      </c>
      <c r="G490" s="194">
        <v>0</v>
      </c>
      <c r="H490" s="206">
        <v>0</v>
      </c>
      <c r="I490" s="194">
        <v>0</v>
      </c>
      <c r="J490" s="194">
        <v>0</v>
      </c>
    </row>
    <row r="491" spans="1:10" ht="12" customHeight="1" x14ac:dyDescent="0.25">
      <c r="A491" s="203" t="s">
        <v>239</v>
      </c>
      <c r="B491" s="206">
        <v>0</v>
      </c>
      <c r="C491" s="194">
        <v>0</v>
      </c>
      <c r="D491" s="194">
        <v>0</v>
      </c>
      <c r="E491" s="194">
        <v>0</v>
      </c>
      <c r="F491" s="194">
        <v>0</v>
      </c>
      <c r="G491" s="194">
        <v>0</v>
      </c>
      <c r="H491" s="206">
        <v>0</v>
      </c>
      <c r="I491" s="206">
        <v>0</v>
      </c>
      <c r="J491" s="194">
        <v>0</v>
      </c>
    </row>
    <row r="492" spans="1:10" ht="12" customHeight="1" x14ac:dyDescent="0.25">
      <c r="A492" s="203" t="s">
        <v>240</v>
      </c>
      <c r="B492" s="194">
        <v>0</v>
      </c>
      <c r="C492" s="194">
        <v>0</v>
      </c>
      <c r="D492" s="194">
        <v>0</v>
      </c>
      <c r="E492" s="194">
        <v>0</v>
      </c>
      <c r="F492" s="194">
        <v>0</v>
      </c>
      <c r="G492" s="194">
        <v>0</v>
      </c>
      <c r="H492" s="206">
        <v>0</v>
      </c>
      <c r="I492" s="206">
        <v>0</v>
      </c>
      <c r="J492" s="206">
        <v>0</v>
      </c>
    </row>
    <row r="493" spans="1:10" ht="12" customHeight="1" x14ac:dyDescent="0.25">
      <c r="A493" s="203" t="s">
        <v>241</v>
      </c>
      <c r="B493" s="206">
        <v>0</v>
      </c>
      <c r="C493" s="194">
        <v>0</v>
      </c>
      <c r="D493" s="194">
        <v>0</v>
      </c>
      <c r="E493" s="194">
        <v>0</v>
      </c>
      <c r="F493" s="194">
        <v>0</v>
      </c>
      <c r="G493" s="194">
        <v>0</v>
      </c>
      <c r="H493" s="206">
        <v>0</v>
      </c>
      <c r="I493" s="206">
        <v>0</v>
      </c>
      <c r="J493" s="194">
        <v>0</v>
      </c>
    </row>
    <row r="494" spans="1:10" ht="12" customHeight="1" x14ac:dyDescent="0.25">
      <c r="A494" s="203" t="s">
        <v>242</v>
      </c>
      <c r="B494" s="194">
        <v>0</v>
      </c>
      <c r="C494" s="194">
        <v>0</v>
      </c>
      <c r="D494" s="194">
        <v>0</v>
      </c>
      <c r="E494" s="194">
        <v>0</v>
      </c>
      <c r="F494" s="194">
        <v>0</v>
      </c>
      <c r="G494" s="194">
        <v>0</v>
      </c>
      <c r="H494" s="206">
        <v>0</v>
      </c>
      <c r="I494" s="206">
        <v>0</v>
      </c>
      <c r="J494" s="206">
        <v>0</v>
      </c>
    </row>
    <row r="495" spans="1:10" ht="12" customHeight="1" x14ac:dyDescent="0.25">
      <c r="A495" s="203" t="s">
        <v>243</v>
      </c>
      <c r="B495" s="194">
        <v>0</v>
      </c>
      <c r="C495" s="194">
        <v>0</v>
      </c>
      <c r="D495" s="194">
        <v>0</v>
      </c>
      <c r="E495" s="194">
        <v>0</v>
      </c>
      <c r="F495" s="194">
        <v>0</v>
      </c>
      <c r="G495" s="194">
        <v>0</v>
      </c>
      <c r="H495" s="206">
        <v>0</v>
      </c>
      <c r="I495" s="206">
        <v>0</v>
      </c>
      <c r="J495" s="206">
        <v>0</v>
      </c>
    </row>
    <row r="496" spans="1:10" ht="12" customHeight="1" x14ac:dyDescent="0.25">
      <c r="A496" s="203" t="s">
        <v>244</v>
      </c>
      <c r="B496" s="206">
        <v>0</v>
      </c>
      <c r="C496" s="194">
        <v>0</v>
      </c>
      <c r="D496" s="194">
        <v>0</v>
      </c>
      <c r="E496" s="194">
        <v>0</v>
      </c>
      <c r="F496" s="194">
        <v>0</v>
      </c>
      <c r="G496" s="194">
        <v>0</v>
      </c>
      <c r="H496" s="206">
        <v>0</v>
      </c>
      <c r="I496" s="206">
        <v>0</v>
      </c>
      <c r="J496" s="194">
        <v>0</v>
      </c>
    </row>
    <row r="497" spans="1:10" ht="12" customHeight="1" x14ac:dyDescent="0.25">
      <c r="A497" s="203" t="s">
        <v>245</v>
      </c>
      <c r="B497" s="206">
        <v>0</v>
      </c>
      <c r="C497" s="194">
        <v>0</v>
      </c>
      <c r="D497" s="194">
        <v>0</v>
      </c>
      <c r="E497" s="194">
        <v>0</v>
      </c>
      <c r="F497" s="194">
        <v>0</v>
      </c>
      <c r="G497" s="194">
        <v>0</v>
      </c>
      <c r="H497" s="206">
        <v>0</v>
      </c>
      <c r="I497" s="206">
        <v>0</v>
      </c>
      <c r="J497" s="206">
        <v>0</v>
      </c>
    </row>
    <row r="498" spans="1:10" ht="12" customHeight="1" x14ac:dyDescent="0.25">
      <c r="A498" s="203" t="s">
        <v>246</v>
      </c>
      <c r="B498" s="194">
        <v>0</v>
      </c>
      <c r="C498" s="194">
        <v>0</v>
      </c>
      <c r="D498" s="194">
        <v>0</v>
      </c>
      <c r="E498" s="194">
        <v>0</v>
      </c>
      <c r="F498" s="194">
        <v>0</v>
      </c>
      <c r="G498" s="194">
        <v>0</v>
      </c>
      <c r="H498" s="206">
        <v>0</v>
      </c>
      <c r="I498" s="206">
        <v>0</v>
      </c>
      <c r="J498" s="206">
        <v>0</v>
      </c>
    </row>
    <row r="499" spans="1:10" ht="12" customHeight="1" x14ac:dyDescent="0.25">
      <c r="A499" s="203" t="s">
        <v>247</v>
      </c>
      <c r="B499" s="206">
        <v>0</v>
      </c>
      <c r="C499" s="194">
        <v>0</v>
      </c>
      <c r="D499" s="194">
        <v>0</v>
      </c>
      <c r="E499" s="194">
        <v>0</v>
      </c>
      <c r="F499" s="194">
        <v>0</v>
      </c>
      <c r="G499" s="194">
        <v>0</v>
      </c>
      <c r="H499" s="206">
        <v>0</v>
      </c>
      <c r="I499" s="194">
        <v>0</v>
      </c>
      <c r="J499" s="206">
        <v>0</v>
      </c>
    </row>
    <row r="500" spans="1:10" ht="12" customHeight="1" x14ac:dyDescent="0.25">
      <c r="A500" s="203" t="s">
        <v>248</v>
      </c>
      <c r="B500" s="194">
        <v>0</v>
      </c>
      <c r="C500" s="194">
        <v>0</v>
      </c>
      <c r="D500" s="194">
        <v>0</v>
      </c>
      <c r="E500" s="194">
        <v>0</v>
      </c>
      <c r="F500" s="194">
        <v>0</v>
      </c>
      <c r="G500" s="194">
        <v>0</v>
      </c>
      <c r="H500" s="206">
        <v>0</v>
      </c>
      <c r="I500" s="194">
        <v>0</v>
      </c>
      <c r="J500" s="206">
        <v>0</v>
      </c>
    </row>
    <row r="501" spans="1:10" ht="12" customHeight="1" x14ac:dyDescent="0.25">
      <c r="A501" s="203" t="s">
        <v>249</v>
      </c>
      <c r="B501" s="206">
        <v>148000</v>
      </c>
      <c r="C501" s="194">
        <v>0</v>
      </c>
      <c r="D501" s="194">
        <v>0</v>
      </c>
      <c r="E501" s="194">
        <v>0</v>
      </c>
      <c r="F501" s="194">
        <v>148000</v>
      </c>
      <c r="G501" s="194">
        <v>0</v>
      </c>
      <c r="H501" s="206">
        <v>0</v>
      </c>
      <c r="I501" s="206">
        <v>0</v>
      </c>
      <c r="J501" s="194">
        <v>0</v>
      </c>
    </row>
    <row r="502" spans="1:10" ht="12" customHeight="1" x14ac:dyDescent="0.25">
      <c r="A502" s="203" t="s">
        <v>250</v>
      </c>
      <c r="B502" s="206">
        <v>0</v>
      </c>
      <c r="C502" s="194">
        <v>0</v>
      </c>
      <c r="D502" s="194">
        <v>0</v>
      </c>
      <c r="E502" s="194">
        <v>0</v>
      </c>
      <c r="F502" s="194">
        <v>0</v>
      </c>
      <c r="G502" s="194">
        <v>0</v>
      </c>
      <c r="H502" s="194">
        <v>0</v>
      </c>
      <c r="I502" s="206">
        <v>0</v>
      </c>
      <c r="J502" s="194">
        <v>0</v>
      </c>
    </row>
    <row r="503" spans="1:10" ht="12" customHeight="1" x14ac:dyDescent="0.25">
      <c r="A503" s="203"/>
      <c r="B503" s="206"/>
      <c r="C503" s="206"/>
      <c r="D503" s="206"/>
      <c r="E503" s="206"/>
      <c r="F503" s="206"/>
      <c r="G503" s="206"/>
      <c r="H503" s="206"/>
      <c r="I503" s="206"/>
      <c r="J503" s="206"/>
    </row>
    <row r="504" spans="1:10" s="231" customFormat="1" ht="12" customHeight="1" x14ac:dyDescent="0.25">
      <c r="A504" s="202" t="s">
        <v>220</v>
      </c>
      <c r="B504" s="267">
        <v>20689949</v>
      </c>
      <c r="C504" s="267">
        <v>18680802</v>
      </c>
      <c r="D504" s="267">
        <v>97000</v>
      </c>
      <c r="E504" s="267">
        <v>0</v>
      </c>
      <c r="F504" s="267">
        <v>1149147</v>
      </c>
      <c r="G504" s="267">
        <v>598000</v>
      </c>
      <c r="H504" s="267">
        <v>91000</v>
      </c>
      <c r="I504" s="267">
        <v>0</v>
      </c>
      <c r="J504" s="267">
        <v>74000</v>
      </c>
    </row>
    <row r="505" spans="1:10" ht="12" customHeight="1" x14ac:dyDescent="0.25">
      <c r="A505" s="203" t="s">
        <v>235</v>
      </c>
      <c r="B505" s="206">
        <v>18403549</v>
      </c>
      <c r="C505" s="194">
        <v>17749402</v>
      </c>
      <c r="D505" s="194">
        <v>37000</v>
      </c>
      <c r="E505" s="194">
        <v>0</v>
      </c>
      <c r="F505" s="194">
        <v>552147</v>
      </c>
      <c r="G505" s="194">
        <v>0</v>
      </c>
      <c r="H505" s="194">
        <v>31000</v>
      </c>
      <c r="I505" s="194">
        <v>0</v>
      </c>
      <c r="J505" s="194">
        <v>34000</v>
      </c>
    </row>
    <row r="506" spans="1:10" ht="12" customHeight="1" x14ac:dyDescent="0.25">
      <c r="A506" s="203" t="s">
        <v>236</v>
      </c>
      <c r="B506" s="206">
        <v>176000</v>
      </c>
      <c r="C506" s="194">
        <v>116000</v>
      </c>
      <c r="D506" s="194">
        <v>0</v>
      </c>
      <c r="E506" s="194">
        <v>0</v>
      </c>
      <c r="F506" s="194">
        <v>0</v>
      </c>
      <c r="G506" s="194">
        <v>0</v>
      </c>
      <c r="H506" s="194">
        <v>60000</v>
      </c>
      <c r="I506" s="194">
        <v>0</v>
      </c>
      <c r="J506" s="194">
        <v>0</v>
      </c>
    </row>
    <row r="507" spans="1:10" ht="12" customHeight="1" x14ac:dyDescent="0.25">
      <c r="A507" s="203" t="s">
        <v>237</v>
      </c>
      <c r="B507" s="206">
        <v>460400</v>
      </c>
      <c r="C507" s="194">
        <v>311400</v>
      </c>
      <c r="D507" s="194">
        <v>40000</v>
      </c>
      <c r="E507" s="194">
        <v>0</v>
      </c>
      <c r="F507" s="194">
        <v>60000</v>
      </c>
      <c r="G507" s="194">
        <v>49000</v>
      </c>
      <c r="H507" s="194">
        <v>0</v>
      </c>
      <c r="I507" s="194">
        <v>0</v>
      </c>
      <c r="J507" s="194">
        <v>0</v>
      </c>
    </row>
    <row r="508" spans="1:10" ht="12" customHeight="1" x14ac:dyDescent="0.25">
      <c r="A508" s="189" t="s">
        <v>238</v>
      </c>
      <c r="B508" s="206">
        <v>627000</v>
      </c>
      <c r="C508" s="194">
        <v>248000</v>
      </c>
      <c r="D508" s="194">
        <v>20000</v>
      </c>
      <c r="E508" s="194">
        <v>0</v>
      </c>
      <c r="F508" s="194">
        <v>359000</v>
      </c>
      <c r="G508" s="194">
        <v>0</v>
      </c>
      <c r="H508" s="206">
        <v>0</v>
      </c>
      <c r="I508" s="194">
        <v>0</v>
      </c>
      <c r="J508" s="194">
        <v>0</v>
      </c>
    </row>
    <row r="509" spans="1:10" ht="12" customHeight="1" x14ac:dyDescent="0.25">
      <c r="A509" s="189" t="s">
        <v>239</v>
      </c>
      <c r="B509" s="206">
        <v>0</v>
      </c>
      <c r="C509" s="194">
        <v>0</v>
      </c>
      <c r="D509" s="194">
        <v>0</v>
      </c>
      <c r="E509" s="194">
        <v>0</v>
      </c>
      <c r="F509" s="194">
        <v>0</v>
      </c>
      <c r="G509" s="194">
        <v>0</v>
      </c>
      <c r="H509" s="206">
        <v>0</v>
      </c>
      <c r="I509" s="206">
        <v>0</v>
      </c>
      <c r="J509" s="194">
        <v>0</v>
      </c>
    </row>
    <row r="510" spans="1:10" ht="12" customHeight="1" x14ac:dyDescent="0.25">
      <c r="A510" s="189" t="s">
        <v>240</v>
      </c>
      <c r="B510" s="194">
        <v>0</v>
      </c>
      <c r="C510" s="194">
        <v>0</v>
      </c>
      <c r="D510" s="194">
        <v>0</v>
      </c>
      <c r="E510" s="194">
        <v>0</v>
      </c>
      <c r="F510" s="194">
        <v>0</v>
      </c>
      <c r="G510" s="194">
        <v>0</v>
      </c>
      <c r="H510" s="206">
        <v>0</v>
      </c>
      <c r="I510" s="206">
        <v>0</v>
      </c>
      <c r="J510" s="206">
        <v>0</v>
      </c>
    </row>
    <row r="511" spans="1:10" ht="12" customHeight="1" x14ac:dyDescent="0.25">
      <c r="A511" s="203" t="s">
        <v>241</v>
      </c>
      <c r="B511" s="206">
        <v>0</v>
      </c>
      <c r="C511" s="194">
        <v>0</v>
      </c>
      <c r="D511" s="194">
        <v>0</v>
      </c>
      <c r="E511" s="194">
        <v>0</v>
      </c>
      <c r="F511" s="194">
        <v>0</v>
      </c>
      <c r="G511" s="194">
        <v>0</v>
      </c>
      <c r="H511" s="206">
        <v>0</v>
      </c>
      <c r="I511" s="206">
        <v>0</v>
      </c>
      <c r="J511" s="194">
        <v>0</v>
      </c>
    </row>
    <row r="512" spans="1:10" ht="12" customHeight="1" x14ac:dyDescent="0.25">
      <c r="A512" s="203" t="s">
        <v>242</v>
      </c>
      <c r="B512" s="194">
        <v>0</v>
      </c>
      <c r="C512" s="194">
        <v>0</v>
      </c>
      <c r="D512" s="194">
        <v>0</v>
      </c>
      <c r="E512" s="194">
        <v>0</v>
      </c>
      <c r="F512" s="194">
        <v>0</v>
      </c>
      <c r="G512" s="194">
        <v>0</v>
      </c>
      <c r="H512" s="206">
        <v>0</v>
      </c>
      <c r="I512" s="206">
        <v>0</v>
      </c>
      <c r="J512" s="206">
        <v>0</v>
      </c>
    </row>
    <row r="513" spans="1:10" ht="12" customHeight="1" x14ac:dyDescent="0.25">
      <c r="A513" s="203" t="s">
        <v>243</v>
      </c>
      <c r="B513" s="194">
        <v>0</v>
      </c>
      <c r="C513" s="194">
        <v>0</v>
      </c>
      <c r="D513" s="194">
        <v>0</v>
      </c>
      <c r="E513" s="194">
        <v>0</v>
      </c>
      <c r="F513" s="194">
        <v>0</v>
      </c>
      <c r="G513" s="194">
        <v>0</v>
      </c>
      <c r="H513" s="206">
        <v>0</v>
      </c>
      <c r="I513" s="206">
        <v>0</v>
      </c>
      <c r="J513" s="206">
        <v>0</v>
      </c>
    </row>
    <row r="514" spans="1:10" ht="12" customHeight="1" x14ac:dyDescent="0.25">
      <c r="A514" s="203" t="s">
        <v>244</v>
      </c>
      <c r="B514" s="206">
        <v>0</v>
      </c>
      <c r="C514" s="194">
        <v>0</v>
      </c>
      <c r="D514" s="194">
        <v>0</v>
      </c>
      <c r="E514" s="194">
        <v>0</v>
      </c>
      <c r="F514" s="194">
        <v>0</v>
      </c>
      <c r="G514" s="194">
        <v>0</v>
      </c>
      <c r="H514" s="206">
        <v>0</v>
      </c>
      <c r="I514" s="206">
        <v>0</v>
      </c>
      <c r="J514" s="194">
        <v>0</v>
      </c>
    </row>
    <row r="515" spans="1:10" ht="12" customHeight="1" x14ac:dyDescent="0.25">
      <c r="A515" s="203" t="s">
        <v>245</v>
      </c>
      <c r="B515" s="206">
        <v>0</v>
      </c>
      <c r="C515" s="194">
        <v>0</v>
      </c>
      <c r="D515" s="194">
        <v>0</v>
      </c>
      <c r="E515" s="194">
        <v>0</v>
      </c>
      <c r="F515" s="194">
        <v>0</v>
      </c>
      <c r="G515" s="194">
        <v>0</v>
      </c>
      <c r="H515" s="206">
        <v>0</v>
      </c>
      <c r="I515" s="206">
        <v>0</v>
      </c>
      <c r="J515" s="206">
        <v>0</v>
      </c>
    </row>
    <row r="516" spans="1:10" ht="12" customHeight="1" x14ac:dyDescent="0.25">
      <c r="A516" s="203" t="s">
        <v>246</v>
      </c>
      <c r="B516" s="194">
        <v>0</v>
      </c>
      <c r="C516" s="194">
        <v>0</v>
      </c>
      <c r="D516" s="194">
        <v>0</v>
      </c>
      <c r="E516" s="194">
        <v>0</v>
      </c>
      <c r="F516" s="194">
        <v>0</v>
      </c>
      <c r="G516" s="194">
        <v>0</v>
      </c>
      <c r="H516" s="206">
        <v>0</v>
      </c>
      <c r="I516" s="206">
        <v>0</v>
      </c>
      <c r="J516" s="206">
        <v>0</v>
      </c>
    </row>
    <row r="517" spans="1:10" ht="12" customHeight="1" x14ac:dyDescent="0.25">
      <c r="A517" s="203" t="s">
        <v>247</v>
      </c>
      <c r="B517" s="206">
        <v>0</v>
      </c>
      <c r="C517" s="194">
        <v>0</v>
      </c>
      <c r="D517" s="194">
        <v>0</v>
      </c>
      <c r="E517" s="194">
        <v>0</v>
      </c>
      <c r="F517" s="194">
        <v>0</v>
      </c>
      <c r="G517" s="194">
        <v>0</v>
      </c>
      <c r="H517" s="206">
        <v>0</v>
      </c>
      <c r="I517" s="194">
        <v>0</v>
      </c>
      <c r="J517" s="206">
        <v>0</v>
      </c>
    </row>
    <row r="518" spans="1:10" ht="12" customHeight="1" x14ac:dyDescent="0.25">
      <c r="A518" s="203" t="s">
        <v>248</v>
      </c>
      <c r="B518" s="194">
        <v>40000</v>
      </c>
      <c r="C518" s="194">
        <v>0</v>
      </c>
      <c r="D518" s="194">
        <v>0</v>
      </c>
      <c r="E518" s="194">
        <v>0</v>
      </c>
      <c r="F518" s="194">
        <v>0</v>
      </c>
      <c r="G518" s="194">
        <v>0</v>
      </c>
      <c r="H518" s="206">
        <v>0</v>
      </c>
      <c r="I518" s="194">
        <v>0</v>
      </c>
      <c r="J518" s="206">
        <v>40000</v>
      </c>
    </row>
    <row r="519" spans="1:10" ht="12" customHeight="1" x14ac:dyDescent="0.25">
      <c r="A519" s="203" t="s">
        <v>249</v>
      </c>
      <c r="B519" s="206">
        <v>933000</v>
      </c>
      <c r="C519" s="194">
        <v>206000</v>
      </c>
      <c r="D519" s="194">
        <v>0</v>
      </c>
      <c r="E519" s="194">
        <v>0</v>
      </c>
      <c r="F519" s="194">
        <v>178000</v>
      </c>
      <c r="G519" s="194">
        <v>549000</v>
      </c>
      <c r="H519" s="206">
        <v>0</v>
      </c>
      <c r="I519" s="206">
        <v>0</v>
      </c>
      <c r="J519" s="194">
        <v>0</v>
      </c>
    </row>
    <row r="520" spans="1:10" ht="12" customHeight="1" x14ac:dyDescent="0.25">
      <c r="A520" s="203" t="s">
        <v>250</v>
      </c>
      <c r="B520" s="206">
        <v>50000</v>
      </c>
      <c r="C520" s="194">
        <v>50000</v>
      </c>
      <c r="D520" s="194">
        <v>0</v>
      </c>
      <c r="E520" s="194">
        <v>0</v>
      </c>
      <c r="F520" s="194">
        <v>0</v>
      </c>
      <c r="G520" s="194">
        <v>0</v>
      </c>
      <c r="H520" s="194">
        <v>0</v>
      </c>
      <c r="I520" s="206">
        <v>0</v>
      </c>
      <c r="J520" s="194">
        <v>0</v>
      </c>
    </row>
    <row r="521" spans="1:10" ht="15" customHeight="1" x14ac:dyDescent="0.25">
      <c r="A521" s="349" t="s">
        <v>62</v>
      </c>
      <c r="B521" s="349"/>
      <c r="C521" s="349"/>
      <c r="D521" s="349"/>
      <c r="E521" s="349"/>
      <c r="F521" s="349"/>
      <c r="G521" s="349"/>
      <c r="H521" s="349"/>
      <c r="I521" s="349"/>
      <c r="J521" s="349"/>
    </row>
    <row r="522" spans="1:10" ht="15" customHeight="1" x14ac:dyDescent="0.25">
      <c r="A522" s="349" t="s">
        <v>14</v>
      </c>
      <c r="B522" s="349"/>
      <c r="C522" s="349"/>
      <c r="D522" s="349"/>
      <c r="E522" s="349"/>
      <c r="F522" s="349"/>
      <c r="G522" s="349"/>
      <c r="H522" s="349"/>
      <c r="I522" s="349"/>
      <c r="J522" s="349"/>
    </row>
    <row r="523" spans="1:10" ht="15" customHeight="1" x14ac:dyDescent="0.25">
      <c r="A523" s="349" t="s">
        <v>16</v>
      </c>
      <c r="B523" s="349"/>
      <c r="C523" s="349"/>
      <c r="D523" s="349"/>
      <c r="E523" s="349"/>
      <c r="F523" s="349"/>
      <c r="G523" s="349"/>
      <c r="H523" s="349"/>
      <c r="I523" s="349"/>
      <c r="J523" s="349"/>
    </row>
    <row r="524" spans="1:10" ht="15" customHeight="1" x14ac:dyDescent="0.25">
      <c r="A524" s="45"/>
      <c r="B524" s="43"/>
      <c r="C524" s="43"/>
      <c r="D524" s="43"/>
      <c r="E524" s="43"/>
      <c r="F524" s="43"/>
      <c r="G524" s="43"/>
      <c r="H524" s="43"/>
    </row>
    <row r="525" spans="1:10" ht="15" customHeight="1" x14ac:dyDescent="0.25">
      <c r="A525" s="344" t="s">
        <v>326</v>
      </c>
      <c r="B525" s="350" t="s">
        <v>134</v>
      </c>
      <c r="C525" s="351"/>
      <c r="D525" s="351"/>
      <c r="E525" s="351"/>
      <c r="F525" s="351"/>
      <c r="G525" s="351"/>
      <c r="H525" s="351"/>
      <c r="I525" s="351"/>
      <c r="J525" s="351"/>
    </row>
    <row r="526" spans="1:10" ht="15" customHeight="1" x14ac:dyDescent="0.25">
      <c r="A526" s="344"/>
      <c r="B526" s="344" t="s">
        <v>133</v>
      </c>
      <c r="C526" s="344" t="s">
        <v>222</v>
      </c>
      <c r="D526" s="344" t="s">
        <v>223</v>
      </c>
      <c r="E526" s="344" t="s">
        <v>224</v>
      </c>
      <c r="F526" s="344" t="s">
        <v>225</v>
      </c>
      <c r="G526" s="344" t="s">
        <v>226</v>
      </c>
      <c r="H526" s="344" t="s">
        <v>228</v>
      </c>
      <c r="I526" s="344" t="s">
        <v>229</v>
      </c>
      <c r="J526" s="344" t="s">
        <v>227</v>
      </c>
    </row>
    <row r="527" spans="1:10" ht="15" customHeight="1" x14ac:dyDescent="0.25">
      <c r="A527" s="344"/>
      <c r="B527" s="344"/>
      <c r="C527" s="344"/>
      <c r="D527" s="344"/>
      <c r="E527" s="344"/>
      <c r="F527" s="344"/>
      <c r="G527" s="344"/>
      <c r="H527" s="344"/>
      <c r="I527" s="344"/>
      <c r="J527" s="344"/>
    </row>
    <row r="528" spans="1:10" ht="15" customHeight="1" x14ac:dyDescent="0.25">
      <c r="A528" s="344"/>
      <c r="B528" s="344"/>
      <c r="C528" s="344"/>
      <c r="D528" s="344"/>
      <c r="E528" s="344"/>
      <c r="F528" s="344"/>
      <c r="G528" s="344"/>
      <c r="H528" s="344"/>
      <c r="I528" s="344"/>
      <c r="J528" s="344"/>
    </row>
    <row r="529" spans="1:10" s="231" customFormat="1" ht="12" customHeight="1" x14ac:dyDescent="0.25">
      <c r="A529" s="187" t="s">
        <v>221</v>
      </c>
      <c r="B529" s="267">
        <v>7379410</v>
      </c>
      <c r="C529" s="267">
        <v>3375835</v>
      </c>
      <c r="D529" s="267">
        <v>25000</v>
      </c>
      <c r="E529" s="267">
        <v>0</v>
      </c>
      <c r="F529" s="267">
        <v>2189239</v>
      </c>
      <c r="G529" s="267">
        <v>1750000</v>
      </c>
      <c r="H529" s="267">
        <v>39336</v>
      </c>
      <c r="I529" s="267">
        <v>0</v>
      </c>
      <c r="J529" s="267">
        <v>0</v>
      </c>
    </row>
    <row r="530" spans="1:10" ht="12" customHeight="1" x14ac:dyDescent="0.25">
      <c r="A530" s="189" t="s">
        <v>235</v>
      </c>
      <c r="B530" s="206">
        <v>2163610</v>
      </c>
      <c r="C530" s="194">
        <v>1845035</v>
      </c>
      <c r="D530" s="194">
        <v>25000</v>
      </c>
      <c r="E530" s="194">
        <v>0</v>
      </c>
      <c r="F530" s="194">
        <v>254239</v>
      </c>
      <c r="G530" s="194">
        <v>0</v>
      </c>
      <c r="H530" s="194">
        <v>39336</v>
      </c>
      <c r="I530" s="194">
        <v>0</v>
      </c>
      <c r="J530" s="194">
        <v>0</v>
      </c>
    </row>
    <row r="531" spans="1:10" ht="12" customHeight="1" x14ac:dyDescent="0.25">
      <c r="A531" s="189" t="s">
        <v>236</v>
      </c>
      <c r="B531" s="206">
        <v>20800</v>
      </c>
      <c r="C531" s="194">
        <v>20800</v>
      </c>
      <c r="D531" s="194">
        <v>0</v>
      </c>
      <c r="E531" s="194">
        <v>0</v>
      </c>
      <c r="F531" s="194">
        <v>0</v>
      </c>
      <c r="G531" s="194">
        <v>0</v>
      </c>
      <c r="H531" s="194">
        <v>0</v>
      </c>
      <c r="I531" s="194">
        <v>0</v>
      </c>
      <c r="J531" s="194">
        <v>0</v>
      </c>
    </row>
    <row r="532" spans="1:10" ht="12" customHeight="1" x14ac:dyDescent="0.25">
      <c r="A532" s="203" t="s">
        <v>237</v>
      </c>
      <c r="B532" s="206">
        <v>4735000</v>
      </c>
      <c r="C532" s="194">
        <v>1300000</v>
      </c>
      <c r="D532" s="194">
        <v>0</v>
      </c>
      <c r="E532" s="194">
        <v>0</v>
      </c>
      <c r="F532" s="194">
        <v>1935000</v>
      </c>
      <c r="G532" s="194">
        <v>1500000</v>
      </c>
      <c r="H532" s="194">
        <v>0</v>
      </c>
      <c r="I532" s="194">
        <v>0</v>
      </c>
      <c r="J532" s="194">
        <v>0</v>
      </c>
    </row>
    <row r="533" spans="1:10" ht="12" customHeight="1" x14ac:dyDescent="0.25">
      <c r="A533" s="203" t="s">
        <v>238</v>
      </c>
      <c r="B533" s="206">
        <v>250000</v>
      </c>
      <c r="C533" s="194">
        <v>0</v>
      </c>
      <c r="D533" s="194">
        <v>0</v>
      </c>
      <c r="E533" s="194">
        <v>0</v>
      </c>
      <c r="F533" s="194">
        <v>0</v>
      </c>
      <c r="G533" s="194">
        <v>250000</v>
      </c>
      <c r="H533" s="206">
        <v>0</v>
      </c>
      <c r="I533" s="194">
        <v>0</v>
      </c>
      <c r="J533" s="194">
        <v>0</v>
      </c>
    </row>
    <row r="534" spans="1:10" ht="12" customHeight="1" x14ac:dyDescent="0.25">
      <c r="A534" s="203" t="s">
        <v>239</v>
      </c>
      <c r="B534" s="206">
        <v>0</v>
      </c>
      <c r="C534" s="194">
        <v>0</v>
      </c>
      <c r="D534" s="194">
        <v>0</v>
      </c>
      <c r="E534" s="194">
        <v>0</v>
      </c>
      <c r="F534" s="194">
        <v>0</v>
      </c>
      <c r="G534" s="194">
        <v>0</v>
      </c>
      <c r="H534" s="206">
        <v>0</v>
      </c>
      <c r="I534" s="206">
        <v>0</v>
      </c>
      <c r="J534" s="194">
        <v>0</v>
      </c>
    </row>
    <row r="535" spans="1:10" ht="12" customHeight="1" x14ac:dyDescent="0.25">
      <c r="A535" s="203" t="s">
        <v>240</v>
      </c>
      <c r="B535" s="194">
        <v>0</v>
      </c>
      <c r="C535" s="194">
        <v>0</v>
      </c>
      <c r="D535" s="194">
        <v>0</v>
      </c>
      <c r="E535" s="194">
        <v>0</v>
      </c>
      <c r="F535" s="194">
        <v>0</v>
      </c>
      <c r="G535" s="194">
        <v>0</v>
      </c>
      <c r="H535" s="206">
        <v>0</v>
      </c>
      <c r="I535" s="206">
        <v>0</v>
      </c>
      <c r="J535" s="206">
        <v>0</v>
      </c>
    </row>
    <row r="536" spans="1:10" ht="12" customHeight="1" x14ac:dyDescent="0.25">
      <c r="A536" s="203" t="s">
        <v>241</v>
      </c>
      <c r="B536" s="206">
        <v>0</v>
      </c>
      <c r="C536" s="194">
        <v>0</v>
      </c>
      <c r="D536" s="194">
        <v>0</v>
      </c>
      <c r="E536" s="194">
        <v>0</v>
      </c>
      <c r="F536" s="194">
        <v>0</v>
      </c>
      <c r="G536" s="194">
        <v>0</v>
      </c>
      <c r="H536" s="206">
        <v>0</v>
      </c>
      <c r="I536" s="206">
        <v>0</v>
      </c>
      <c r="J536" s="194">
        <v>0</v>
      </c>
    </row>
    <row r="537" spans="1:10" ht="12" customHeight="1" x14ac:dyDescent="0.25">
      <c r="A537" s="203" t="s">
        <v>242</v>
      </c>
      <c r="B537" s="194">
        <v>0</v>
      </c>
      <c r="C537" s="194">
        <v>0</v>
      </c>
      <c r="D537" s="194">
        <v>0</v>
      </c>
      <c r="E537" s="194">
        <v>0</v>
      </c>
      <c r="F537" s="194">
        <v>0</v>
      </c>
      <c r="G537" s="194">
        <v>0</v>
      </c>
      <c r="H537" s="206">
        <v>0</v>
      </c>
      <c r="I537" s="206">
        <v>0</v>
      </c>
      <c r="J537" s="206">
        <v>0</v>
      </c>
    </row>
    <row r="538" spans="1:10" ht="12" customHeight="1" x14ac:dyDescent="0.25">
      <c r="A538" s="203" t="s">
        <v>243</v>
      </c>
      <c r="B538" s="194">
        <v>0</v>
      </c>
      <c r="C538" s="194">
        <v>0</v>
      </c>
      <c r="D538" s="194">
        <v>0</v>
      </c>
      <c r="E538" s="194">
        <v>0</v>
      </c>
      <c r="F538" s="194">
        <v>0</v>
      </c>
      <c r="G538" s="194">
        <v>0</v>
      </c>
      <c r="H538" s="206">
        <v>0</v>
      </c>
      <c r="I538" s="206">
        <v>0</v>
      </c>
      <c r="J538" s="206">
        <v>0</v>
      </c>
    </row>
    <row r="539" spans="1:10" ht="12" customHeight="1" x14ac:dyDescent="0.25">
      <c r="A539" s="203" t="s">
        <v>244</v>
      </c>
      <c r="B539" s="206">
        <v>0</v>
      </c>
      <c r="C539" s="194">
        <v>0</v>
      </c>
      <c r="D539" s="194">
        <v>0</v>
      </c>
      <c r="E539" s="194">
        <v>0</v>
      </c>
      <c r="F539" s="194">
        <v>0</v>
      </c>
      <c r="G539" s="194">
        <v>0</v>
      </c>
      <c r="H539" s="206">
        <v>0</v>
      </c>
      <c r="I539" s="206">
        <v>0</v>
      </c>
      <c r="J539" s="194">
        <v>0</v>
      </c>
    </row>
    <row r="540" spans="1:10" ht="12" customHeight="1" x14ac:dyDescent="0.25">
      <c r="A540" s="203" t="s">
        <v>245</v>
      </c>
      <c r="B540" s="206">
        <v>0</v>
      </c>
      <c r="C540" s="194">
        <v>0</v>
      </c>
      <c r="D540" s="194">
        <v>0</v>
      </c>
      <c r="E540" s="194">
        <v>0</v>
      </c>
      <c r="F540" s="194">
        <v>0</v>
      </c>
      <c r="G540" s="194">
        <v>0</v>
      </c>
      <c r="H540" s="206">
        <v>0</v>
      </c>
      <c r="I540" s="206">
        <v>0</v>
      </c>
      <c r="J540" s="206">
        <v>0</v>
      </c>
    </row>
    <row r="541" spans="1:10" ht="12" customHeight="1" x14ac:dyDescent="0.25">
      <c r="A541" s="203" t="s">
        <v>246</v>
      </c>
      <c r="B541" s="194">
        <v>0</v>
      </c>
      <c r="C541" s="194">
        <v>0</v>
      </c>
      <c r="D541" s="194">
        <v>0</v>
      </c>
      <c r="E541" s="194">
        <v>0</v>
      </c>
      <c r="F541" s="194">
        <v>0</v>
      </c>
      <c r="G541" s="194">
        <v>0</v>
      </c>
      <c r="H541" s="206">
        <v>0</v>
      </c>
      <c r="I541" s="206">
        <v>0</v>
      </c>
      <c r="J541" s="206">
        <v>0</v>
      </c>
    </row>
    <row r="542" spans="1:10" ht="12" customHeight="1" x14ac:dyDescent="0.25">
      <c r="A542" s="203" t="s">
        <v>247</v>
      </c>
      <c r="B542" s="206">
        <v>0</v>
      </c>
      <c r="C542" s="194">
        <v>0</v>
      </c>
      <c r="D542" s="194">
        <v>0</v>
      </c>
      <c r="E542" s="194">
        <v>0</v>
      </c>
      <c r="F542" s="194">
        <v>0</v>
      </c>
      <c r="G542" s="194">
        <v>0</v>
      </c>
      <c r="H542" s="206">
        <v>0</v>
      </c>
      <c r="I542" s="194">
        <v>0</v>
      </c>
      <c r="J542" s="206">
        <v>0</v>
      </c>
    </row>
    <row r="543" spans="1:10" ht="12" customHeight="1" x14ac:dyDescent="0.25">
      <c r="A543" s="203" t="s">
        <v>248</v>
      </c>
      <c r="B543" s="194">
        <v>0</v>
      </c>
      <c r="C543" s="194">
        <v>0</v>
      </c>
      <c r="D543" s="194">
        <v>0</v>
      </c>
      <c r="E543" s="194">
        <v>0</v>
      </c>
      <c r="F543" s="194">
        <v>0</v>
      </c>
      <c r="G543" s="194">
        <v>0</v>
      </c>
      <c r="H543" s="206">
        <v>0</v>
      </c>
      <c r="I543" s="194">
        <v>0</v>
      </c>
      <c r="J543" s="206">
        <v>0</v>
      </c>
    </row>
    <row r="544" spans="1:10" ht="12" customHeight="1" x14ac:dyDescent="0.25">
      <c r="A544" s="203" t="s">
        <v>249</v>
      </c>
      <c r="B544" s="206">
        <v>210000</v>
      </c>
      <c r="C544" s="194">
        <v>210000</v>
      </c>
      <c r="D544" s="194">
        <v>0</v>
      </c>
      <c r="E544" s="194">
        <v>0</v>
      </c>
      <c r="F544" s="194">
        <v>0</v>
      </c>
      <c r="G544" s="194">
        <v>0</v>
      </c>
      <c r="H544" s="206">
        <v>0</v>
      </c>
      <c r="I544" s="206">
        <v>0</v>
      </c>
      <c r="J544" s="194">
        <v>0</v>
      </c>
    </row>
    <row r="545" spans="1:10" ht="12" customHeight="1" x14ac:dyDescent="0.25">
      <c r="A545" s="203" t="s">
        <v>250</v>
      </c>
      <c r="B545" s="206">
        <v>0</v>
      </c>
      <c r="C545" s="194">
        <v>0</v>
      </c>
      <c r="D545" s="194">
        <v>0</v>
      </c>
      <c r="E545" s="194">
        <v>0</v>
      </c>
      <c r="F545" s="194">
        <v>0</v>
      </c>
      <c r="G545" s="194">
        <v>0</v>
      </c>
      <c r="H545" s="194">
        <v>0</v>
      </c>
      <c r="I545" s="206">
        <v>0</v>
      </c>
      <c r="J545" s="194">
        <v>0</v>
      </c>
    </row>
    <row r="546" spans="1:10" ht="16.5" customHeight="1" x14ac:dyDescent="0.25">
      <c r="A546" s="46"/>
      <c r="B546" s="29"/>
      <c r="C546" s="29"/>
      <c r="D546" s="49"/>
      <c r="E546" s="49"/>
      <c r="F546" s="49"/>
      <c r="G546" s="49"/>
      <c r="H546" s="49"/>
    </row>
    <row r="547" spans="1:10" x14ac:dyDescent="0.25">
      <c r="A547" s="152" t="s">
        <v>73</v>
      </c>
      <c r="B547" s="49"/>
      <c r="C547" s="40"/>
      <c r="D547" s="40"/>
      <c r="E547" s="40"/>
      <c r="F547" s="40"/>
      <c r="G547" s="40"/>
      <c r="H547" s="40"/>
    </row>
    <row r="548" spans="1:10" x14ac:dyDescent="0.25">
      <c r="A548" s="166" t="s">
        <v>345</v>
      </c>
    </row>
    <row r="549" spans="1:10" x14ac:dyDescent="0.25">
      <c r="A549" s="166" t="s">
        <v>360</v>
      </c>
    </row>
  </sheetData>
  <mergeCells count="182">
    <mergeCell ref="F10:F12"/>
    <mergeCell ref="B9:J9"/>
    <mergeCell ref="I10:I12"/>
    <mergeCell ref="J10:J12"/>
    <mergeCell ref="A5:J5"/>
    <mergeCell ref="A6:J6"/>
    <mergeCell ref="A7:J7"/>
    <mergeCell ref="E53:E55"/>
    <mergeCell ref="F53:F55"/>
    <mergeCell ref="G53:G55"/>
    <mergeCell ref="H53:H55"/>
    <mergeCell ref="G10:G12"/>
    <mergeCell ref="H10:H12"/>
    <mergeCell ref="A52:A55"/>
    <mergeCell ref="B53:B55"/>
    <mergeCell ref="C53:C55"/>
    <mergeCell ref="D53:D55"/>
    <mergeCell ref="B52:J52"/>
    <mergeCell ref="I53:I55"/>
    <mergeCell ref="J53:J55"/>
    <mergeCell ref="A48:J48"/>
    <mergeCell ref="A49:J49"/>
    <mergeCell ref="A50:J50"/>
    <mergeCell ref="A9:A12"/>
    <mergeCell ref="B10:B12"/>
    <mergeCell ref="C10:C12"/>
    <mergeCell ref="D10:D12"/>
    <mergeCell ref="E10:E12"/>
    <mergeCell ref="F139:F141"/>
    <mergeCell ref="B138:J138"/>
    <mergeCell ref="I139:I141"/>
    <mergeCell ref="J139:J141"/>
    <mergeCell ref="A91:J91"/>
    <mergeCell ref="A92:J92"/>
    <mergeCell ref="A95:A98"/>
    <mergeCell ref="B96:B98"/>
    <mergeCell ref="C96:C98"/>
    <mergeCell ref="D96:D98"/>
    <mergeCell ref="E96:E98"/>
    <mergeCell ref="F96:F98"/>
    <mergeCell ref="G96:G98"/>
    <mergeCell ref="H96:H98"/>
    <mergeCell ref="B95:J95"/>
    <mergeCell ref="I96:I98"/>
    <mergeCell ref="J96:J98"/>
    <mergeCell ref="A93:J93"/>
    <mergeCell ref="A134:J134"/>
    <mergeCell ref="A135:J135"/>
    <mergeCell ref="A136:J136"/>
    <mergeCell ref="E182:E184"/>
    <mergeCell ref="F182:F184"/>
    <mergeCell ref="G182:G184"/>
    <mergeCell ref="H182:H184"/>
    <mergeCell ref="G139:G141"/>
    <mergeCell ref="H139:H141"/>
    <mergeCell ref="A181:A184"/>
    <mergeCell ref="B182:B184"/>
    <mergeCell ref="C182:C184"/>
    <mergeCell ref="D182:D184"/>
    <mergeCell ref="B181:J181"/>
    <mergeCell ref="I182:I184"/>
    <mergeCell ref="J182:J184"/>
    <mergeCell ref="A177:J177"/>
    <mergeCell ref="A178:J178"/>
    <mergeCell ref="A179:J179"/>
    <mergeCell ref="A138:A141"/>
    <mergeCell ref="B139:B141"/>
    <mergeCell ref="C139:C141"/>
    <mergeCell ref="D139:D141"/>
    <mergeCell ref="E139:E141"/>
    <mergeCell ref="J268:J270"/>
    <mergeCell ref="A220:J220"/>
    <mergeCell ref="A221:J221"/>
    <mergeCell ref="A224:A227"/>
    <mergeCell ref="B225:B227"/>
    <mergeCell ref="C225:C227"/>
    <mergeCell ref="D225:D227"/>
    <mergeCell ref="E225:E227"/>
    <mergeCell ref="F225:F227"/>
    <mergeCell ref="G225:G227"/>
    <mergeCell ref="H225:H227"/>
    <mergeCell ref="B224:J224"/>
    <mergeCell ref="I225:I227"/>
    <mergeCell ref="J225:J227"/>
    <mergeCell ref="A222:J222"/>
    <mergeCell ref="A263:J263"/>
    <mergeCell ref="A264:J264"/>
    <mergeCell ref="A265:J265"/>
    <mergeCell ref="E311:E313"/>
    <mergeCell ref="F311:F313"/>
    <mergeCell ref="G311:G313"/>
    <mergeCell ref="H311:H313"/>
    <mergeCell ref="G268:G270"/>
    <mergeCell ref="H268:H270"/>
    <mergeCell ref="A310:A313"/>
    <mergeCell ref="B311:B313"/>
    <mergeCell ref="C311:C313"/>
    <mergeCell ref="D311:D313"/>
    <mergeCell ref="B310:J310"/>
    <mergeCell ref="I311:I313"/>
    <mergeCell ref="J311:J313"/>
    <mergeCell ref="A306:J306"/>
    <mergeCell ref="A307:J307"/>
    <mergeCell ref="A308:J308"/>
    <mergeCell ref="A267:A270"/>
    <mergeCell ref="B268:B270"/>
    <mergeCell ref="C268:C270"/>
    <mergeCell ref="D268:D270"/>
    <mergeCell ref="E268:E270"/>
    <mergeCell ref="F268:F270"/>
    <mergeCell ref="B267:J267"/>
    <mergeCell ref="I268:I270"/>
    <mergeCell ref="J397:J399"/>
    <mergeCell ref="A349:J349"/>
    <mergeCell ref="A350:J350"/>
    <mergeCell ref="A353:A356"/>
    <mergeCell ref="B354:B356"/>
    <mergeCell ref="C354:C356"/>
    <mergeCell ref="D354:D356"/>
    <mergeCell ref="E354:E356"/>
    <mergeCell ref="F354:F356"/>
    <mergeCell ref="G354:G356"/>
    <mergeCell ref="H354:H356"/>
    <mergeCell ref="B353:J353"/>
    <mergeCell ref="I354:I356"/>
    <mergeCell ref="J354:J356"/>
    <mergeCell ref="A351:J351"/>
    <mergeCell ref="A392:J392"/>
    <mergeCell ref="A393:J393"/>
    <mergeCell ref="A394:J394"/>
    <mergeCell ref="E440:E442"/>
    <mergeCell ref="F440:F442"/>
    <mergeCell ref="G440:G442"/>
    <mergeCell ref="H440:H442"/>
    <mergeCell ref="G397:G399"/>
    <mergeCell ref="H397:H399"/>
    <mergeCell ref="A439:A442"/>
    <mergeCell ref="B440:B442"/>
    <mergeCell ref="C440:C442"/>
    <mergeCell ref="D440:D442"/>
    <mergeCell ref="B439:J439"/>
    <mergeCell ref="I440:I442"/>
    <mergeCell ref="J440:J442"/>
    <mergeCell ref="A435:J435"/>
    <mergeCell ref="A436:J436"/>
    <mergeCell ref="A437:J437"/>
    <mergeCell ref="A396:A399"/>
    <mergeCell ref="B397:B399"/>
    <mergeCell ref="C397:C399"/>
    <mergeCell ref="D397:D399"/>
    <mergeCell ref="E397:E399"/>
    <mergeCell ref="F397:F399"/>
    <mergeCell ref="B396:J396"/>
    <mergeCell ref="I397:I399"/>
    <mergeCell ref="A478:J478"/>
    <mergeCell ref="A479:J479"/>
    <mergeCell ref="A482:A485"/>
    <mergeCell ref="B483:B485"/>
    <mergeCell ref="C483:C485"/>
    <mergeCell ref="D483:D485"/>
    <mergeCell ref="E483:E485"/>
    <mergeCell ref="F483:F485"/>
    <mergeCell ref="G483:G485"/>
    <mergeCell ref="H483:H485"/>
    <mergeCell ref="B482:J482"/>
    <mergeCell ref="I483:I485"/>
    <mergeCell ref="J483:J485"/>
    <mergeCell ref="A480:J480"/>
    <mergeCell ref="A521:J521"/>
    <mergeCell ref="A522:J522"/>
    <mergeCell ref="A523:J523"/>
    <mergeCell ref="G526:G528"/>
    <mergeCell ref="H526:H528"/>
    <mergeCell ref="A525:A528"/>
    <mergeCell ref="B526:B528"/>
    <mergeCell ref="C526:C528"/>
    <mergeCell ref="D526:D528"/>
    <mergeCell ref="E526:E528"/>
    <mergeCell ref="F526:F528"/>
    <mergeCell ref="B525:J525"/>
    <mergeCell ref="I526:I528"/>
    <mergeCell ref="J526:J528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63" firstPageNumber="117" orientation="landscape" r:id="rId1"/>
  <rowBreaks count="12" manualBreakCount="12">
    <brk id="47" max="9" man="1"/>
    <brk id="90" max="9" man="1"/>
    <brk id="133" max="9" man="1"/>
    <brk id="176" max="9" man="1"/>
    <brk id="219" max="9" man="1"/>
    <brk id="262" max="9" man="1"/>
    <brk id="305" max="9" man="1"/>
    <brk id="348" max="9" man="1"/>
    <brk id="391" max="9" man="1"/>
    <brk id="434" max="9" man="1"/>
    <brk id="477" max="9" man="1"/>
    <brk id="520" max="9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52"/>
  <sheetViews>
    <sheetView showGridLines="0" zoomScaleNormal="100" zoomScaleSheetLayoutView="100" zoomScalePageLayoutView="55" workbookViewId="0">
      <selection activeCell="A4" sqref="A4:H4"/>
    </sheetView>
  </sheetViews>
  <sheetFormatPr baseColWidth="10" defaultRowHeight="15" x14ac:dyDescent="0.25"/>
  <cols>
    <col min="1" max="1" width="32.140625" customWidth="1"/>
    <col min="2" max="2" width="16.140625" style="68" customWidth="1"/>
    <col min="3" max="3" width="17.7109375" style="68" customWidth="1"/>
    <col min="4" max="4" width="19" style="68" customWidth="1"/>
    <col min="5" max="5" width="20.5703125" style="68" customWidth="1"/>
    <col min="6" max="6" width="20" style="68" customWidth="1"/>
    <col min="7" max="8" width="20.42578125" style="68" customWidth="1"/>
    <col min="9" max="9" width="16.7109375" customWidth="1"/>
    <col min="10" max="10" width="14.85546875" customWidth="1"/>
    <col min="11" max="11" width="14.140625" customWidth="1"/>
  </cols>
  <sheetData>
    <row r="4" spans="1:14" x14ac:dyDescent="0.25">
      <c r="A4" s="325" t="s">
        <v>335</v>
      </c>
      <c r="B4" s="325"/>
      <c r="C4" s="325"/>
      <c r="D4" s="325"/>
      <c r="E4" s="325"/>
      <c r="F4" s="325"/>
      <c r="G4" s="325"/>
      <c r="H4" s="325"/>
    </row>
    <row r="5" spans="1:14" ht="15" customHeight="1" x14ac:dyDescent="0.25">
      <c r="A5" s="325" t="s">
        <v>17</v>
      </c>
      <c r="B5" s="325"/>
      <c r="C5" s="325"/>
      <c r="D5" s="325"/>
      <c r="E5" s="325"/>
      <c r="F5" s="325"/>
      <c r="G5" s="325"/>
      <c r="H5" s="325"/>
    </row>
    <row r="6" spans="1:14" ht="15" customHeight="1" x14ac:dyDescent="0.25">
      <c r="A6" s="147"/>
      <c r="B6" s="207"/>
      <c r="C6" s="207"/>
      <c r="D6" s="207"/>
      <c r="E6" s="207"/>
      <c r="F6" s="207"/>
      <c r="G6" s="207"/>
      <c r="H6" s="207"/>
    </row>
    <row r="7" spans="1:14" ht="15" customHeight="1" x14ac:dyDescent="0.25">
      <c r="A7" s="344" t="s">
        <v>324</v>
      </c>
      <c r="B7" s="344" t="s">
        <v>74</v>
      </c>
      <c r="C7" s="344" t="s">
        <v>132</v>
      </c>
      <c r="D7" s="344"/>
      <c r="E7" s="344"/>
      <c r="F7" s="344"/>
      <c r="G7" s="344"/>
      <c r="H7" s="344"/>
    </row>
    <row r="8" spans="1:14" ht="15" customHeight="1" x14ac:dyDescent="0.25">
      <c r="A8" s="344"/>
      <c r="B8" s="344"/>
      <c r="C8" s="344" t="s">
        <v>129</v>
      </c>
      <c r="D8" s="344" t="s">
        <v>130</v>
      </c>
      <c r="E8" s="344" t="s">
        <v>131</v>
      </c>
      <c r="F8" s="344" t="s">
        <v>195</v>
      </c>
      <c r="G8" s="344" t="s">
        <v>196</v>
      </c>
      <c r="H8" s="344" t="s">
        <v>197</v>
      </c>
    </row>
    <row r="9" spans="1:14" ht="76.5" customHeight="1" x14ac:dyDescent="0.25">
      <c r="A9" s="344"/>
      <c r="B9" s="344"/>
      <c r="C9" s="344"/>
      <c r="D9" s="344"/>
      <c r="E9" s="344"/>
      <c r="F9" s="344"/>
      <c r="G9" s="344"/>
      <c r="H9" s="344"/>
    </row>
    <row r="10" spans="1:14" ht="13.15" customHeight="1" x14ac:dyDescent="0.25">
      <c r="A10" s="191" t="s">
        <v>231</v>
      </c>
      <c r="B10" s="190">
        <v>3829485927</v>
      </c>
      <c r="C10" s="190">
        <v>3512771253</v>
      </c>
      <c r="D10" s="190">
        <v>2513919117</v>
      </c>
      <c r="E10" s="190">
        <v>938027943</v>
      </c>
      <c r="F10" s="190">
        <v>11376793</v>
      </c>
      <c r="G10" s="190">
        <v>25459825</v>
      </c>
      <c r="H10" s="190">
        <v>23987575</v>
      </c>
      <c r="I10" s="224"/>
      <c r="J10" s="224"/>
      <c r="K10" s="224"/>
      <c r="L10" s="223"/>
      <c r="M10" s="223"/>
      <c r="N10" s="225"/>
    </row>
    <row r="11" spans="1:14" s="42" customFormat="1" ht="13.15" customHeight="1" x14ac:dyDescent="0.25">
      <c r="A11" s="205" t="s">
        <v>232</v>
      </c>
      <c r="B11" s="188">
        <v>3675689550</v>
      </c>
      <c r="C11" s="188">
        <v>3372574324</v>
      </c>
      <c r="D11" s="188">
        <v>2404544591</v>
      </c>
      <c r="E11" s="188">
        <v>911921467</v>
      </c>
      <c r="F11" s="188">
        <v>11076793</v>
      </c>
      <c r="G11" s="188">
        <v>23035791</v>
      </c>
      <c r="H11" s="188">
        <v>21995682</v>
      </c>
      <c r="I11" s="224"/>
      <c r="J11" s="224"/>
      <c r="K11" s="224"/>
    </row>
    <row r="12" spans="1:14" s="42" customFormat="1" ht="13.15" customHeight="1" x14ac:dyDescent="0.25">
      <c r="A12" s="205" t="s">
        <v>233</v>
      </c>
      <c r="B12" s="188">
        <v>111428729</v>
      </c>
      <c r="C12" s="188">
        <v>99463531</v>
      </c>
      <c r="D12" s="188">
        <v>89547714</v>
      </c>
      <c r="E12" s="188">
        <v>8851310</v>
      </c>
      <c r="F12" s="188">
        <v>232000</v>
      </c>
      <c r="G12" s="188">
        <v>0</v>
      </c>
      <c r="H12" s="188">
        <v>832507</v>
      </c>
      <c r="I12" s="224"/>
      <c r="J12" s="224"/>
      <c r="K12" s="224"/>
    </row>
    <row r="13" spans="1:14" s="42" customFormat="1" ht="13.15" customHeight="1" x14ac:dyDescent="0.25">
      <c r="A13" s="205" t="s">
        <v>234</v>
      </c>
      <c r="B13" s="188">
        <v>42367648</v>
      </c>
      <c r="C13" s="188">
        <v>40733398</v>
      </c>
      <c r="D13" s="188">
        <v>19826812</v>
      </c>
      <c r="E13" s="188">
        <v>17255166</v>
      </c>
      <c r="F13" s="188">
        <v>68000</v>
      </c>
      <c r="G13" s="188">
        <v>2424034</v>
      </c>
      <c r="H13" s="188">
        <v>1159386</v>
      </c>
      <c r="I13" s="224"/>
      <c r="J13" s="224"/>
      <c r="K13" s="224"/>
    </row>
    <row r="14" spans="1:14" ht="13.15" customHeight="1" x14ac:dyDescent="0.25">
      <c r="A14" s="205"/>
      <c r="B14" s="188"/>
      <c r="C14" s="188"/>
      <c r="D14" s="188"/>
      <c r="E14" s="188"/>
      <c r="F14" s="188"/>
      <c r="G14" s="188"/>
      <c r="H14" s="188"/>
    </row>
    <row r="15" spans="1:14" ht="13.15" customHeight="1" x14ac:dyDescent="0.25">
      <c r="A15" s="204" t="s">
        <v>198</v>
      </c>
      <c r="B15" s="190">
        <v>248228832</v>
      </c>
      <c r="C15" s="190">
        <v>215839292</v>
      </c>
      <c r="D15" s="190">
        <v>139619475</v>
      </c>
      <c r="E15" s="190">
        <v>64176496</v>
      </c>
      <c r="F15" s="190">
        <v>465000</v>
      </c>
      <c r="G15" s="190">
        <v>11505321</v>
      </c>
      <c r="H15" s="190">
        <v>73000</v>
      </c>
    </row>
    <row r="16" spans="1:14" ht="13.15" customHeight="1" x14ac:dyDescent="0.25">
      <c r="A16" s="205" t="s">
        <v>232</v>
      </c>
      <c r="B16" s="188">
        <v>231531997</v>
      </c>
      <c r="C16" s="188">
        <v>200591182</v>
      </c>
      <c r="D16" s="188">
        <v>130303399</v>
      </c>
      <c r="E16" s="188">
        <v>60811496</v>
      </c>
      <c r="F16" s="188">
        <v>322000</v>
      </c>
      <c r="G16" s="188">
        <v>9081287</v>
      </c>
      <c r="H16" s="188">
        <v>73000</v>
      </c>
    </row>
    <row r="17" spans="1:8" ht="13.15" customHeight="1" x14ac:dyDescent="0.25">
      <c r="A17" s="205" t="s">
        <v>233</v>
      </c>
      <c r="B17" s="188">
        <v>5338379</v>
      </c>
      <c r="C17" s="188">
        <v>4624654</v>
      </c>
      <c r="D17" s="188">
        <v>4524654</v>
      </c>
      <c r="E17" s="188">
        <v>20000</v>
      </c>
      <c r="F17" s="188">
        <v>80000</v>
      </c>
      <c r="G17" s="188">
        <v>0</v>
      </c>
      <c r="H17" s="206">
        <v>0</v>
      </c>
    </row>
    <row r="18" spans="1:8" ht="13.15" customHeight="1" x14ac:dyDescent="0.25">
      <c r="A18" s="205" t="s">
        <v>234</v>
      </c>
      <c r="B18" s="188">
        <v>11358456</v>
      </c>
      <c r="C18" s="188">
        <v>10623456</v>
      </c>
      <c r="D18" s="188">
        <v>4791422</v>
      </c>
      <c r="E18" s="188">
        <v>3345000</v>
      </c>
      <c r="F18" s="206">
        <v>63000</v>
      </c>
      <c r="G18" s="206">
        <v>2424034</v>
      </c>
      <c r="H18" s="206">
        <v>0</v>
      </c>
    </row>
    <row r="19" spans="1:8" ht="13.15" customHeight="1" x14ac:dyDescent="0.25">
      <c r="A19" s="205"/>
      <c r="B19" s="188"/>
      <c r="C19" s="188"/>
      <c r="D19" s="188"/>
      <c r="E19" s="188"/>
      <c r="F19" s="188"/>
      <c r="G19" s="188"/>
      <c r="H19" s="188"/>
    </row>
    <row r="20" spans="1:8" ht="13.15" customHeight="1" x14ac:dyDescent="0.25">
      <c r="A20" s="204" t="s">
        <v>199</v>
      </c>
      <c r="B20" s="190">
        <v>11563211</v>
      </c>
      <c r="C20" s="190">
        <v>9594797</v>
      </c>
      <c r="D20" s="190">
        <v>9036120</v>
      </c>
      <c r="E20" s="190">
        <v>380429</v>
      </c>
      <c r="F20" s="206">
        <v>42200</v>
      </c>
      <c r="G20" s="206">
        <v>0</v>
      </c>
      <c r="H20" s="195">
        <v>136048</v>
      </c>
    </row>
    <row r="21" spans="1:8" ht="13.15" customHeight="1" x14ac:dyDescent="0.25">
      <c r="A21" s="205" t="s">
        <v>232</v>
      </c>
      <c r="B21" s="188">
        <v>10457165</v>
      </c>
      <c r="C21" s="188">
        <v>8670751</v>
      </c>
      <c r="D21" s="188">
        <v>8166474</v>
      </c>
      <c r="E21" s="188">
        <v>380429</v>
      </c>
      <c r="F21" s="206">
        <v>42200</v>
      </c>
      <c r="G21" s="206">
        <v>0</v>
      </c>
      <c r="H21" s="194">
        <v>81648</v>
      </c>
    </row>
    <row r="22" spans="1:8" ht="13.15" customHeight="1" x14ac:dyDescent="0.25">
      <c r="A22" s="205" t="s">
        <v>233</v>
      </c>
      <c r="B22" s="188">
        <v>1081646</v>
      </c>
      <c r="C22" s="188">
        <v>899646</v>
      </c>
      <c r="D22" s="188">
        <v>869646</v>
      </c>
      <c r="E22" s="188">
        <v>0</v>
      </c>
      <c r="F22" s="206">
        <v>0</v>
      </c>
      <c r="G22" s="206">
        <v>0</v>
      </c>
      <c r="H22" s="206">
        <v>30000</v>
      </c>
    </row>
    <row r="23" spans="1:8" s="35" customFormat="1" ht="13.15" customHeight="1" x14ac:dyDescent="0.25">
      <c r="A23" s="205" t="s">
        <v>234</v>
      </c>
      <c r="B23" s="188">
        <v>24400</v>
      </c>
      <c r="C23" s="188">
        <v>24400</v>
      </c>
      <c r="D23" s="188">
        <v>0</v>
      </c>
      <c r="E23" s="206">
        <v>0</v>
      </c>
      <c r="F23" s="206">
        <v>0</v>
      </c>
      <c r="G23" s="206">
        <v>0</v>
      </c>
      <c r="H23" s="206">
        <v>24400</v>
      </c>
    </row>
    <row r="24" spans="1:8" ht="13.15" customHeight="1" x14ac:dyDescent="0.25">
      <c r="A24" s="205"/>
      <c r="B24" s="188"/>
      <c r="C24" s="220"/>
      <c r="D24" s="188"/>
      <c r="E24" s="188"/>
      <c r="F24" s="188"/>
      <c r="G24" s="194"/>
      <c r="H24" s="194"/>
    </row>
    <row r="25" spans="1:8" ht="13.15" customHeight="1" x14ac:dyDescent="0.25">
      <c r="A25" s="204" t="s">
        <v>200</v>
      </c>
      <c r="B25" s="190">
        <v>32224496</v>
      </c>
      <c r="C25" s="190">
        <v>28033506</v>
      </c>
      <c r="D25" s="190">
        <v>27055370</v>
      </c>
      <c r="E25" s="190">
        <v>0</v>
      </c>
      <c r="F25" s="190">
        <v>60000</v>
      </c>
      <c r="G25" s="190">
        <v>573736</v>
      </c>
      <c r="H25" s="190">
        <v>344400</v>
      </c>
    </row>
    <row r="26" spans="1:8" ht="13.15" customHeight="1" x14ac:dyDescent="0.25">
      <c r="A26" s="205" t="s">
        <v>232</v>
      </c>
      <c r="B26" s="188">
        <v>30781908</v>
      </c>
      <c r="C26" s="188">
        <v>26770918</v>
      </c>
      <c r="D26" s="188">
        <v>25819982</v>
      </c>
      <c r="E26" s="188">
        <v>0</v>
      </c>
      <c r="F26" s="188">
        <v>60000</v>
      </c>
      <c r="G26" s="188">
        <v>573736</v>
      </c>
      <c r="H26" s="188">
        <v>317200</v>
      </c>
    </row>
    <row r="27" spans="1:8" ht="13.15" customHeight="1" x14ac:dyDescent="0.25">
      <c r="A27" s="205" t="s">
        <v>233</v>
      </c>
      <c r="B27" s="188">
        <v>1150083</v>
      </c>
      <c r="C27" s="188">
        <v>970083</v>
      </c>
      <c r="D27" s="188">
        <v>942883</v>
      </c>
      <c r="E27" s="206">
        <v>0</v>
      </c>
      <c r="F27" s="206">
        <v>0</v>
      </c>
      <c r="G27" s="206">
        <v>0</v>
      </c>
      <c r="H27" s="206">
        <v>27200</v>
      </c>
    </row>
    <row r="28" spans="1:8" s="35" customFormat="1" ht="13.15" customHeight="1" x14ac:dyDescent="0.25">
      <c r="A28" s="205" t="s">
        <v>234</v>
      </c>
      <c r="B28" s="188">
        <v>292505</v>
      </c>
      <c r="C28" s="188">
        <v>292505</v>
      </c>
      <c r="D28" s="188">
        <v>292505</v>
      </c>
      <c r="E28" s="194">
        <v>0</v>
      </c>
      <c r="F28" s="188">
        <v>0</v>
      </c>
      <c r="G28" s="206">
        <v>0</v>
      </c>
      <c r="H28" s="206">
        <v>0</v>
      </c>
    </row>
    <row r="29" spans="1:8" ht="13.15" customHeight="1" x14ac:dyDescent="0.25">
      <c r="A29" s="205"/>
      <c r="B29" s="188"/>
      <c r="C29" s="220"/>
      <c r="D29" s="188"/>
      <c r="E29" s="194"/>
      <c r="F29" s="188"/>
      <c r="G29" s="194"/>
      <c r="H29" s="188"/>
    </row>
    <row r="30" spans="1:8" ht="13.15" customHeight="1" x14ac:dyDescent="0.25">
      <c r="A30" s="204" t="s">
        <v>201</v>
      </c>
      <c r="B30" s="190">
        <v>15495153</v>
      </c>
      <c r="C30" s="190">
        <v>10909025</v>
      </c>
      <c r="D30" s="190">
        <v>10650102</v>
      </c>
      <c r="E30" s="190">
        <v>27523</v>
      </c>
      <c r="F30" s="190">
        <v>231400</v>
      </c>
      <c r="G30" s="206">
        <v>0</v>
      </c>
      <c r="H30" s="190">
        <v>0</v>
      </c>
    </row>
    <row r="31" spans="1:8" ht="13.15" customHeight="1" x14ac:dyDescent="0.25">
      <c r="A31" s="205" t="s">
        <v>232</v>
      </c>
      <c r="B31" s="188">
        <v>14473155</v>
      </c>
      <c r="C31" s="188">
        <v>10158767</v>
      </c>
      <c r="D31" s="188">
        <v>9899844</v>
      </c>
      <c r="E31" s="188">
        <v>27523</v>
      </c>
      <c r="F31" s="188">
        <v>231400</v>
      </c>
      <c r="G31" s="206">
        <v>0</v>
      </c>
      <c r="H31" s="188">
        <v>0</v>
      </c>
    </row>
    <row r="32" spans="1:8" ht="13.15" customHeight="1" x14ac:dyDescent="0.25">
      <c r="A32" s="205" t="s">
        <v>233</v>
      </c>
      <c r="B32" s="188">
        <v>1021998</v>
      </c>
      <c r="C32" s="188">
        <v>750258</v>
      </c>
      <c r="D32" s="188">
        <v>750258</v>
      </c>
      <c r="E32" s="206">
        <v>0</v>
      </c>
      <c r="F32" s="188">
        <v>0</v>
      </c>
      <c r="G32" s="206">
        <v>0</v>
      </c>
      <c r="H32" s="206">
        <v>0</v>
      </c>
    </row>
    <row r="33" spans="1:8" s="35" customFormat="1" ht="13.15" customHeight="1" x14ac:dyDescent="0.25">
      <c r="A33" s="205" t="s">
        <v>234</v>
      </c>
      <c r="B33" s="206"/>
      <c r="C33" s="206">
        <v>0</v>
      </c>
      <c r="D33" s="206"/>
      <c r="E33" s="206"/>
      <c r="F33" s="206"/>
      <c r="G33" s="206"/>
      <c r="H33" s="206"/>
    </row>
    <row r="34" spans="1:8" ht="13.15" customHeight="1" x14ac:dyDescent="0.25">
      <c r="A34" s="205"/>
      <c r="B34" s="188"/>
      <c r="C34" s="220"/>
      <c r="D34" s="188"/>
      <c r="E34" s="194"/>
      <c r="F34" s="194"/>
      <c r="G34" s="194"/>
      <c r="H34" s="194"/>
    </row>
    <row r="35" spans="1:8" ht="13.15" customHeight="1" x14ac:dyDescent="0.25">
      <c r="A35" s="204" t="s">
        <v>202</v>
      </c>
      <c r="B35" s="195">
        <v>44295031</v>
      </c>
      <c r="C35" s="190">
        <v>31445261</v>
      </c>
      <c r="D35" s="195">
        <v>30885571</v>
      </c>
      <c r="E35" s="195">
        <v>98000</v>
      </c>
      <c r="F35" s="195">
        <v>382000</v>
      </c>
      <c r="G35" s="195">
        <v>0</v>
      </c>
      <c r="H35" s="195">
        <v>79690</v>
      </c>
    </row>
    <row r="36" spans="1:8" ht="13.15" customHeight="1" x14ac:dyDescent="0.25">
      <c r="A36" s="205" t="s">
        <v>232</v>
      </c>
      <c r="B36" s="188">
        <v>41438705</v>
      </c>
      <c r="C36" s="188">
        <v>29153006</v>
      </c>
      <c r="D36" s="188">
        <v>28603006</v>
      </c>
      <c r="E36" s="188">
        <v>98000</v>
      </c>
      <c r="F36" s="188">
        <v>382000</v>
      </c>
      <c r="G36" s="206">
        <v>0</v>
      </c>
      <c r="H36" s="188">
        <v>70000</v>
      </c>
    </row>
    <row r="37" spans="1:8" ht="13.15" customHeight="1" x14ac:dyDescent="0.25">
      <c r="A37" s="205" t="s">
        <v>233</v>
      </c>
      <c r="B37" s="188">
        <v>2283326</v>
      </c>
      <c r="C37" s="188">
        <v>1869255</v>
      </c>
      <c r="D37" s="188">
        <v>1859565</v>
      </c>
      <c r="E37" s="206">
        <v>0</v>
      </c>
      <c r="F37" s="206">
        <v>0</v>
      </c>
      <c r="G37" s="188">
        <v>0</v>
      </c>
      <c r="H37" s="206">
        <v>9690</v>
      </c>
    </row>
    <row r="38" spans="1:8" ht="13.15" customHeight="1" x14ac:dyDescent="0.25">
      <c r="A38" s="205" t="s">
        <v>234</v>
      </c>
      <c r="B38" s="188">
        <v>573000</v>
      </c>
      <c r="C38" s="188">
        <v>423000</v>
      </c>
      <c r="D38" s="188">
        <v>423000</v>
      </c>
      <c r="E38" s="188">
        <v>0</v>
      </c>
      <c r="F38" s="206">
        <v>0</v>
      </c>
      <c r="G38" s="206">
        <v>0</v>
      </c>
      <c r="H38" s="206">
        <v>0</v>
      </c>
    </row>
    <row r="39" spans="1:8" ht="13.15" customHeight="1" x14ac:dyDescent="0.25">
      <c r="A39" s="204"/>
      <c r="B39" s="188"/>
      <c r="C39" s="220"/>
      <c r="D39" s="188"/>
      <c r="E39" s="188"/>
      <c r="F39" s="188"/>
      <c r="G39" s="188"/>
      <c r="H39" s="188"/>
    </row>
    <row r="40" spans="1:8" ht="13.15" customHeight="1" x14ac:dyDescent="0.25">
      <c r="A40" s="204" t="s">
        <v>203</v>
      </c>
      <c r="B40" s="190">
        <v>137651497</v>
      </c>
      <c r="C40" s="190">
        <v>132449356</v>
      </c>
      <c r="D40" s="190">
        <v>128153796</v>
      </c>
      <c r="E40" s="190">
        <v>310000</v>
      </c>
      <c r="F40" s="190">
        <v>471360</v>
      </c>
      <c r="G40" s="206">
        <v>3449200</v>
      </c>
      <c r="H40" s="190">
        <v>65000</v>
      </c>
    </row>
    <row r="41" spans="1:8" ht="13.15" customHeight="1" x14ac:dyDescent="0.25">
      <c r="A41" s="205" t="s">
        <v>232</v>
      </c>
      <c r="B41" s="188">
        <v>131662837</v>
      </c>
      <c r="C41" s="188">
        <v>126700994</v>
      </c>
      <c r="D41" s="188">
        <v>122420434</v>
      </c>
      <c r="E41" s="188">
        <v>295000</v>
      </c>
      <c r="F41" s="188">
        <v>471360</v>
      </c>
      <c r="G41" s="206">
        <v>3449200</v>
      </c>
      <c r="H41" s="188">
        <v>65000</v>
      </c>
    </row>
    <row r="42" spans="1:8" ht="13.15" customHeight="1" x14ac:dyDescent="0.25">
      <c r="A42" s="205" t="s">
        <v>233</v>
      </c>
      <c r="B42" s="188">
        <v>4530229</v>
      </c>
      <c r="C42" s="188">
        <v>4289931</v>
      </c>
      <c r="D42" s="188">
        <v>4274931</v>
      </c>
      <c r="E42" s="206">
        <v>15000</v>
      </c>
      <c r="F42" s="206">
        <v>0</v>
      </c>
      <c r="G42" s="206">
        <v>0</v>
      </c>
      <c r="H42" s="206">
        <v>0</v>
      </c>
    </row>
    <row r="43" spans="1:8" ht="13.15" customHeight="1" x14ac:dyDescent="0.25">
      <c r="A43" s="205" t="s">
        <v>234</v>
      </c>
      <c r="B43" s="188">
        <v>1458431</v>
      </c>
      <c r="C43" s="188">
        <v>1458431</v>
      </c>
      <c r="D43" s="188">
        <v>1458431</v>
      </c>
      <c r="E43" s="206">
        <v>0</v>
      </c>
      <c r="F43" s="206">
        <v>0</v>
      </c>
      <c r="G43" s="206">
        <v>0</v>
      </c>
      <c r="H43" s="206">
        <v>0</v>
      </c>
    </row>
    <row r="44" spans="1:8" x14ac:dyDescent="0.25">
      <c r="A44" s="325" t="s">
        <v>335</v>
      </c>
      <c r="B44" s="325"/>
      <c r="C44" s="325"/>
      <c r="D44" s="325"/>
      <c r="E44" s="325"/>
      <c r="F44" s="325"/>
      <c r="G44" s="325"/>
      <c r="H44" s="325"/>
    </row>
    <row r="45" spans="1:8" ht="15" customHeight="1" x14ac:dyDescent="0.25">
      <c r="A45" s="325" t="s">
        <v>17</v>
      </c>
      <c r="B45" s="325"/>
      <c r="C45" s="325"/>
      <c r="D45" s="325"/>
      <c r="E45" s="325"/>
      <c r="F45" s="325"/>
      <c r="G45" s="325"/>
      <c r="H45" s="325"/>
    </row>
    <row r="46" spans="1:8" ht="15" customHeight="1" x14ac:dyDescent="0.25">
      <c r="A46" s="53"/>
      <c r="B46" s="53"/>
      <c r="C46" s="53"/>
      <c r="D46" s="53"/>
      <c r="E46" s="53"/>
      <c r="F46" s="53"/>
      <c r="G46" s="53"/>
      <c r="H46" s="53"/>
    </row>
    <row r="47" spans="1:8" ht="15" customHeight="1" x14ac:dyDescent="0.25">
      <c r="A47" s="344" t="s">
        <v>324</v>
      </c>
      <c r="B47" s="344" t="s">
        <v>74</v>
      </c>
      <c r="C47" s="344" t="s">
        <v>132</v>
      </c>
      <c r="D47" s="344"/>
      <c r="E47" s="344"/>
      <c r="F47" s="344"/>
      <c r="G47" s="344"/>
      <c r="H47" s="344"/>
    </row>
    <row r="48" spans="1:8" ht="15" customHeight="1" x14ac:dyDescent="0.25">
      <c r="A48" s="344"/>
      <c r="B48" s="344"/>
      <c r="C48" s="344" t="s">
        <v>129</v>
      </c>
      <c r="D48" s="344" t="s">
        <v>130</v>
      </c>
      <c r="E48" s="344" t="s">
        <v>131</v>
      </c>
      <c r="F48" s="344" t="s">
        <v>195</v>
      </c>
      <c r="G48" s="344" t="s">
        <v>196</v>
      </c>
      <c r="H48" s="344" t="s">
        <v>197</v>
      </c>
    </row>
    <row r="49" spans="1:8" ht="76.5" customHeight="1" x14ac:dyDescent="0.25">
      <c r="A49" s="344"/>
      <c r="B49" s="344"/>
      <c r="C49" s="344"/>
      <c r="D49" s="344"/>
      <c r="E49" s="344"/>
      <c r="F49" s="344"/>
      <c r="G49" s="344"/>
      <c r="H49" s="344"/>
    </row>
    <row r="50" spans="1:8" s="3" customFormat="1" ht="13.15" customHeight="1" x14ac:dyDescent="0.2">
      <c r="A50" s="221" t="s">
        <v>204</v>
      </c>
      <c r="B50" s="195">
        <v>56349750</v>
      </c>
      <c r="C50" s="190">
        <v>43328081</v>
      </c>
      <c r="D50" s="195">
        <v>36084378</v>
      </c>
      <c r="E50" s="195">
        <v>1491902</v>
      </c>
      <c r="F50" s="195">
        <v>0</v>
      </c>
      <c r="G50" s="195">
        <v>4533802</v>
      </c>
      <c r="H50" s="195">
        <v>1217999</v>
      </c>
    </row>
    <row r="51" spans="1:8" s="3" customFormat="1" ht="13.15" customHeight="1" x14ac:dyDescent="0.2">
      <c r="A51" s="205" t="s">
        <v>232</v>
      </c>
      <c r="B51" s="194">
        <v>51023215</v>
      </c>
      <c r="C51" s="188">
        <v>38832146</v>
      </c>
      <c r="D51" s="194">
        <v>31603643</v>
      </c>
      <c r="E51" s="194">
        <v>1476702</v>
      </c>
      <c r="F51" s="194">
        <v>0</v>
      </c>
      <c r="G51" s="194">
        <v>4533802</v>
      </c>
      <c r="H51" s="194">
        <v>1217999</v>
      </c>
    </row>
    <row r="52" spans="1:8" s="1" customFormat="1" ht="13.15" customHeight="1" x14ac:dyDescent="0.2">
      <c r="A52" s="205" t="s">
        <v>233</v>
      </c>
      <c r="B52" s="194">
        <v>4522053</v>
      </c>
      <c r="C52" s="188">
        <v>3755703</v>
      </c>
      <c r="D52" s="194">
        <v>3740503</v>
      </c>
      <c r="E52" s="194">
        <v>15200</v>
      </c>
      <c r="F52" s="194">
        <v>0</v>
      </c>
      <c r="G52" s="194">
        <v>0</v>
      </c>
      <c r="H52" s="194">
        <v>0</v>
      </c>
    </row>
    <row r="53" spans="1:8" s="1" customFormat="1" ht="13.15" customHeight="1" x14ac:dyDescent="0.2">
      <c r="A53" s="205" t="s">
        <v>234</v>
      </c>
      <c r="B53" s="194">
        <v>804482</v>
      </c>
      <c r="C53" s="188">
        <v>740232</v>
      </c>
      <c r="D53" s="194">
        <v>740232</v>
      </c>
      <c r="E53" s="194">
        <v>0</v>
      </c>
      <c r="F53" s="194">
        <v>0</v>
      </c>
      <c r="G53" s="194">
        <v>0</v>
      </c>
      <c r="H53" s="194">
        <v>0</v>
      </c>
    </row>
    <row r="54" spans="1:8" ht="13.15" customHeight="1" x14ac:dyDescent="0.25">
      <c r="A54" s="205"/>
      <c r="B54" s="194"/>
      <c r="C54" s="188"/>
      <c r="D54" s="194"/>
      <c r="E54" s="194"/>
      <c r="F54" s="194"/>
      <c r="G54" s="194"/>
      <c r="H54" s="194"/>
    </row>
    <row r="55" spans="1:8" s="3" customFormat="1" ht="13.15" customHeight="1" x14ac:dyDescent="0.2">
      <c r="A55" s="190" t="s">
        <v>205</v>
      </c>
      <c r="B55" s="195">
        <v>19237308</v>
      </c>
      <c r="C55" s="190">
        <v>16749411</v>
      </c>
      <c r="D55" s="195">
        <v>15938411</v>
      </c>
      <c r="E55" s="195">
        <v>741000</v>
      </c>
      <c r="F55" s="195">
        <v>0</v>
      </c>
      <c r="G55" s="195">
        <v>0</v>
      </c>
      <c r="H55" s="195">
        <v>70000</v>
      </c>
    </row>
    <row r="56" spans="1:8" s="3" customFormat="1" ht="13.15" customHeight="1" x14ac:dyDescent="0.2">
      <c r="A56" s="205" t="s">
        <v>232</v>
      </c>
      <c r="B56" s="194">
        <v>18676976</v>
      </c>
      <c r="C56" s="188">
        <v>16214079</v>
      </c>
      <c r="D56" s="194">
        <v>15403079</v>
      </c>
      <c r="E56" s="194">
        <v>741000</v>
      </c>
      <c r="F56" s="194">
        <v>0</v>
      </c>
      <c r="G56" s="194">
        <v>0</v>
      </c>
      <c r="H56" s="194">
        <v>70000</v>
      </c>
    </row>
    <row r="57" spans="1:8" s="1" customFormat="1" ht="13.15" customHeight="1" x14ac:dyDescent="0.2">
      <c r="A57" s="205" t="s">
        <v>233</v>
      </c>
      <c r="B57" s="194">
        <v>560332</v>
      </c>
      <c r="C57" s="188">
        <v>535332</v>
      </c>
      <c r="D57" s="194">
        <v>535332</v>
      </c>
      <c r="E57" s="194">
        <v>0</v>
      </c>
      <c r="F57" s="194">
        <v>0</v>
      </c>
      <c r="G57" s="194">
        <v>0</v>
      </c>
      <c r="H57" s="194">
        <v>0</v>
      </c>
    </row>
    <row r="58" spans="1:8" s="1" customFormat="1" ht="13.15" customHeight="1" x14ac:dyDescent="0.2">
      <c r="A58" s="205" t="s">
        <v>234</v>
      </c>
      <c r="B58" s="194">
        <v>0</v>
      </c>
      <c r="C58" s="188">
        <v>0</v>
      </c>
      <c r="D58" s="194">
        <v>0</v>
      </c>
      <c r="E58" s="194">
        <v>0</v>
      </c>
      <c r="F58" s="194">
        <v>0</v>
      </c>
      <c r="G58" s="194">
        <v>0</v>
      </c>
      <c r="H58" s="194">
        <v>0</v>
      </c>
    </row>
    <row r="59" spans="1:8" s="35" customFormat="1" ht="13.15" customHeight="1" x14ac:dyDescent="0.25">
      <c r="A59" s="204"/>
      <c r="B59" s="195"/>
      <c r="C59" s="188"/>
      <c r="D59" s="195"/>
      <c r="E59" s="195"/>
      <c r="F59" s="195"/>
      <c r="G59" s="195"/>
      <c r="H59" s="195"/>
    </row>
    <row r="60" spans="1:8" s="35" customFormat="1" ht="13.15" customHeight="1" x14ac:dyDescent="0.25">
      <c r="A60" s="204" t="s">
        <v>206</v>
      </c>
      <c r="B60" s="195">
        <v>1638118485</v>
      </c>
      <c r="C60" s="190">
        <v>1617500404</v>
      </c>
      <c r="D60" s="195">
        <v>916032084</v>
      </c>
      <c r="E60" s="195">
        <v>689840410</v>
      </c>
      <c r="F60" s="195">
        <v>45768</v>
      </c>
      <c r="G60" s="195">
        <v>319319</v>
      </c>
      <c r="H60" s="195">
        <v>11262823</v>
      </c>
    </row>
    <row r="61" spans="1:8" s="1" customFormat="1" ht="13.15" customHeight="1" x14ac:dyDescent="0.2">
      <c r="A61" s="205" t="s">
        <v>232</v>
      </c>
      <c r="B61" s="194">
        <v>1589928316</v>
      </c>
      <c r="C61" s="188">
        <v>1570389436</v>
      </c>
      <c r="D61" s="194">
        <v>891430950</v>
      </c>
      <c r="E61" s="194">
        <v>667614243</v>
      </c>
      <c r="F61" s="194">
        <v>40768</v>
      </c>
      <c r="G61" s="194">
        <v>319319</v>
      </c>
      <c r="H61" s="194">
        <v>10984156</v>
      </c>
    </row>
    <row r="62" spans="1:8" s="3" customFormat="1" ht="13.15" customHeight="1" x14ac:dyDescent="0.2">
      <c r="A62" s="205" t="s">
        <v>233</v>
      </c>
      <c r="B62" s="194">
        <v>27599297</v>
      </c>
      <c r="C62" s="188">
        <v>26602696</v>
      </c>
      <c r="D62" s="194">
        <v>18213525</v>
      </c>
      <c r="E62" s="194">
        <v>8350501</v>
      </c>
      <c r="F62" s="194">
        <v>0</v>
      </c>
      <c r="G62" s="194">
        <v>0</v>
      </c>
      <c r="H62" s="194">
        <v>38670</v>
      </c>
    </row>
    <row r="63" spans="1:8" s="1" customFormat="1" ht="13.15" customHeight="1" x14ac:dyDescent="0.2">
      <c r="A63" s="205" t="s">
        <v>234</v>
      </c>
      <c r="B63" s="194">
        <v>20590872</v>
      </c>
      <c r="C63" s="188">
        <v>20508272</v>
      </c>
      <c r="D63" s="194">
        <v>6387609</v>
      </c>
      <c r="E63" s="194">
        <v>13875666</v>
      </c>
      <c r="F63" s="194">
        <v>5000</v>
      </c>
      <c r="G63" s="194">
        <v>0</v>
      </c>
      <c r="H63" s="194">
        <v>239997</v>
      </c>
    </row>
    <row r="64" spans="1:8" s="1" customFormat="1" ht="13.15" customHeight="1" x14ac:dyDescent="0.2">
      <c r="A64" s="205"/>
      <c r="B64" s="194"/>
      <c r="C64" s="220"/>
      <c r="D64" s="194"/>
      <c r="E64" s="194"/>
      <c r="F64" s="194"/>
      <c r="G64" s="194"/>
      <c r="H64" s="194"/>
    </row>
    <row r="65" spans="1:8" s="35" customFormat="1" ht="13.15" customHeight="1" x14ac:dyDescent="0.25">
      <c r="A65" s="204" t="s">
        <v>207</v>
      </c>
      <c r="B65" s="195">
        <v>103521187</v>
      </c>
      <c r="C65" s="190">
        <v>80546364</v>
      </c>
      <c r="D65" s="195">
        <v>66299779</v>
      </c>
      <c r="E65" s="195">
        <v>13549396</v>
      </c>
      <c r="F65" s="195">
        <v>622189</v>
      </c>
      <c r="G65" s="195">
        <v>0</v>
      </c>
      <c r="H65" s="195">
        <v>75000</v>
      </c>
    </row>
    <row r="66" spans="1:8" s="1" customFormat="1" ht="13.15" customHeight="1" x14ac:dyDescent="0.2">
      <c r="A66" s="205" t="s">
        <v>232</v>
      </c>
      <c r="B66" s="194">
        <v>99715814</v>
      </c>
      <c r="C66" s="188">
        <v>77337548</v>
      </c>
      <c r="D66" s="194">
        <v>63238101</v>
      </c>
      <c r="E66" s="194">
        <v>13442258</v>
      </c>
      <c r="F66" s="194">
        <v>582189</v>
      </c>
      <c r="G66" s="194">
        <v>0</v>
      </c>
      <c r="H66" s="194">
        <v>75000</v>
      </c>
    </row>
    <row r="67" spans="1:8" s="3" customFormat="1" ht="13.15" customHeight="1" x14ac:dyDescent="0.2">
      <c r="A67" s="205" t="s">
        <v>233</v>
      </c>
      <c r="B67" s="194">
        <v>3805373</v>
      </c>
      <c r="C67" s="188">
        <v>3208816</v>
      </c>
      <c r="D67" s="194">
        <v>3061678</v>
      </c>
      <c r="E67" s="194">
        <v>107138</v>
      </c>
      <c r="F67" s="194">
        <v>40000</v>
      </c>
      <c r="G67" s="194">
        <v>0</v>
      </c>
      <c r="H67" s="194">
        <v>0</v>
      </c>
    </row>
    <row r="68" spans="1:8" s="1" customFormat="1" ht="13.15" customHeight="1" x14ac:dyDescent="0.2">
      <c r="A68" s="205" t="s">
        <v>234</v>
      </c>
      <c r="B68" s="194">
        <v>0</v>
      </c>
      <c r="C68" s="188">
        <v>0</v>
      </c>
      <c r="D68" s="194">
        <v>0</v>
      </c>
      <c r="E68" s="194">
        <v>0</v>
      </c>
      <c r="F68" s="194">
        <v>0</v>
      </c>
      <c r="G68" s="194">
        <v>0</v>
      </c>
      <c r="H68" s="194">
        <v>0</v>
      </c>
    </row>
    <row r="69" spans="1:8" s="1" customFormat="1" ht="13.15" customHeight="1" x14ac:dyDescent="0.2">
      <c r="A69" s="205"/>
      <c r="B69" s="194"/>
      <c r="C69" s="220"/>
      <c r="D69" s="194"/>
      <c r="E69" s="194"/>
      <c r="F69" s="194"/>
      <c r="G69" s="194"/>
      <c r="H69" s="194"/>
    </row>
    <row r="70" spans="1:8" s="35" customFormat="1" ht="13.15" customHeight="1" x14ac:dyDescent="0.25">
      <c r="A70" s="204" t="s">
        <v>208</v>
      </c>
      <c r="B70" s="195">
        <v>91762287</v>
      </c>
      <c r="C70" s="190">
        <v>72106133</v>
      </c>
      <c r="D70" s="195">
        <v>66924471</v>
      </c>
      <c r="E70" s="195">
        <v>3623103</v>
      </c>
      <c r="F70" s="195">
        <v>191342</v>
      </c>
      <c r="G70" s="195">
        <v>156446</v>
      </c>
      <c r="H70" s="195">
        <v>1210771</v>
      </c>
    </row>
    <row r="71" spans="1:8" s="1" customFormat="1" ht="13.15" customHeight="1" x14ac:dyDescent="0.2">
      <c r="A71" s="205" t="s">
        <v>232</v>
      </c>
      <c r="B71" s="194">
        <v>72898319</v>
      </c>
      <c r="C71" s="188">
        <v>56885764</v>
      </c>
      <c r="D71" s="194">
        <v>51956102</v>
      </c>
      <c r="E71" s="194">
        <v>3611103</v>
      </c>
      <c r="F71" s="194">
        <v>176342</v>
      </c>
      <c r="G71" s="194">
        <v>156446</v>
      </c>
      <c r="H71" s="194">
        <v>985771</v>
      </c>
    </row>
    <row r="72" spans="1:8" s="3" customFormat="1" ht="13.15" customHeight="1" x14ac:dyDescent="0.2">
      <c r="A72" s="205" t="s">
        <v>233</v>
      </c>
      <c r="B72" s="194">
        <v>16397862</v>
      </c>
      <c r="C72" s="188">
        <v>13077263</v>
      </c>
      <c r="D72" s="194">
        <v>12825263</v>
      </c>
      <c r="E72" s="194">
        <v>12000</v>
      </c>
      <c r="F72" s="194">
        <v>15000</v>
      </c>
      <c r="G72" s="194">
        <v>0</v>
      </c>
      <c r="H72" s="194">
        <v>225000</v>
      </c>
    </row>
    <row r="73" spans="1:8" s="1" customFormat="1" ht="13.15" customHeight="1" x14ac:dyDescent="0.2">
      <c r="A73" s="205" t="s">
        <v>234</v>
      </c>
      <c r="B73" s="194">
        <v>2466106</v>
      </c>
      <c r="C73" s="206">
        <v>2143106</v>
      </c>
      <c r="D73" s="194">
        <v>2143106</v>
      </c>
      <c r="E73" s="194">
        <v>0</v>
      </c>
      <c r="F73" s="194">
        <v>0</v>
      </c>
      <c r="G73" s="194">
        <v>0</v>
      </c>
      <c r="H73" s="194">
        <v>0</v>
      </c>
    </row>
    <row r="74" spans="1:8" s="1" customFormat="1" ht="13.15" customHeight="1" x14ac:dyDescent="0.2">
      <c r="A74" s="205"/>
      <c r="B74" s="194"/>
      <c r="C74" s="220"/>
      <c r="D74" s="194"/>
      <c r="E74" s="194"/>
      <c r="F74" s="194"/>
      <c r="G74" s="194"/>
      <c r="H74" s="194"/>
    </row>
    <row r="75" spans="1:8" s="35" customFormat="1" ht="13.15" customHeight="1" x14ac:dyDescent="0.25">
      <c r="A75" s="204" t="s">
        <v>209</v>
      </c>
      <c r="B75" s="195">
        <v>30192892</v>
      </c>
      <c r="C75" s="190">
        <v>28503919</v>
      </c>
      <c r="D75" s="195">
        <v>27032069</v>
      </c>
      <c r="E75" s="195">
        <v>1181800</v>
      </c>
      <c r="F75" s="195">
        <v>32140</v>
      </c>
      <c r="G75" s="195">
        <v>0</v>
      </c>
      <c r="H75" s="195">
        <v>257910</v>
      </c>
    </row>
    <row r="76" spans="1:8" s="1" customFormat="1" ht="13.15" customHeight="1" x14ac:dyDescent="0.2">
      <c r="A76" s="205" t="s">
        <v>232</v>
      </c>
      <c r="B76" s="194">
        <v>25928560</v>
      </c>
      <c r="C76" s="188">
        <v>24410587</v>
      </c>
      <c r="D76" s="194">
        <v>22992737</v>
      </c>
      <c r="E76" s="194">
        <v>1167800</v>
      </c>
      <c r="F76" s="194">
        <v>32140</v>
      </c>
      <c r="G76" s="194">
        <v>0</v>
      </c>
      <c r="H76" s="194">
        <v>217910</v>
      </c>
    </row>
    <row r="77" spans="1:8" s="3" customFormat="1" ht="13.15" customHeight="1" x14ac:dyDescent="0.2">
      <c r="A77" s="205" t="s">
        <v>233</v>
      </c>
      <c r="B77" s="194">
        <v>3887263</v>
      </c>
      <c r="C77" s="188">
        <v>3750263</v>
      </c>
      <c r="D77" s="194">
        <v>3696263</v>
      </c>
      <c r="E77" s="194">
        <v>14000</v>
      </c>
      <c r="F77" s="194">
        <v>0</v>
      </c>
      <c r="G77" s="194">
        <v>0</v>
      </c>
      <c r="H77" s="194">
        <v>40000</v>
      </c>
    </row>
    <row r="78" spans="1:8" s="1" customFormat="1" ht="13.15" customHeight="1" x14ac:dyDescent="0.2">
      <c r="A78" s="205" t="s">
        <v>234</v>
      </c>
      <c r="B78" s="194">
        <v>377069</v>
      </c>
      <c r="C78" s="188">
        <v>343069</v>
      </c>
      <c r="D78" s="194">
        <v>343069</v>
      </c>
      <c r="E78" s="194">
        <v>0</v>
      </c>
      <c r="F78" s="194">
        <v>0</v>
      </c>
      <c r="G78" s="194">
        <v>0</v>
      </c>
      <c r="H78" s="194">
        <v>0</v>
      </c>
    </row>
    <row r="79" spans="1:8" s="1" customFormat="1" ht="13.15" customHeight="1" x14ac:dyDescent="0.2">
      <c r="A79" s="205"/>
      <c r="B79" s="194"/>
      <c r="C79" s="220"/>
      <c r="D79" s="194"/>
      <c r="E79" s="194"/>
      <c r="F79" s="194"/>
      <c r="G79" s="194"/>
      <c r="H79" s="194"/>
    </row>
    <row r="80" spans="1:8" s="35" customFormat="1" ht="13.15" customHeight="1" x14ac:dyDescent="0.25">
      <c r="A80" s="204" t="s">
        <v>210</v>
      </c>
      <c r="B80" s="195">
        <v>452501414</v>
      </c>
      <c r="C80" s="190">
        <v>426106277</v>
      </c>
      <c r="D80" s="195">
        <v>417746839</v>
      </c>
      <c r="E80" s="195">
        <v>2812537</v>
      </c>
      <c r="F80" s="195">
        <v>906568</v>
      </c>
      <c r="G80" s="195">
        <v>0</v>
      </c>
      <c r="H80" s="195">
        <v>4640333</v>
      </c>
    </row>
    <row r="81" spans="1:8" s="1" customFormat="1" ht="13.15" customHeight="1" x14ac:dyDescent="0.2">
      <c r="A81" s="205" t="s">
        <v>232</v>
      </c>
      <c r="B81" s="194">
        <v>449193771</v>
      </c>
      <c r="C81" s="188">
        <v>423274184</v>
      </c>
      <c r="D81" s="194">
        <v>415000771</v>
      </c>
      <c r="E81" s="194">
        <v>2733512</v>
      </c>
      <c r="F81" s="194">
        <v>899568</v>
      </c>
      <c r="G81" s="194">
        <v>0</v>
      </c>
      <c r="H81" s="194">
        <v>4640333</v>
      </c>
    </row>
    <row r="82" spans="1:8" s="3" customFormat="1" ht="13.15" customHeight="1" x14ac:dyDescent="0.2">
      <c r="A82" s="205" t="s">
        <v>233</v>
      </c>
      <c r="B82" s="194">
        <v>2933759</v>
      </c>
      <c r="C82" s="188">
        <v>2532209</v>
      </c>
      <c r="D82" s="194">
        <v>2446184</v>
      </c>
      <c r="E82" s="194">
        <v>79025</v>
      </c>
      <c r="F82" s="194">
        <v>7000</v>
      </c>
      <c r="G82" s="194">
        <v>0</v>
      </c>
      <c r="H82" s="194">
        <v>0</v>
      </c>
    </row>
    <row r="83" spans="1:8" s="1" customFormat="1" ht="13.15" customHeight="1" x14ac:dyDescent="0.2">
      <c r="A83" s="205" t="s">
        <v>234</v>
      </c>
      <c r="B83" s="194">
        <v>373884</v>
      </c>
      <c r="C83" s="188">
        <v>299884</v>
      </c>
      <c r="D83" s="194">
        <v>299884</v>
      </c>
      <c r="E83" s="194">
        <v>0</v>
      </c>
      <c r="F83" s="194">
        <v>0</v>
      </c>
      <c r="G83" s="194">
        <v>0</v>
      </c>
      <c r="H83" s="194">
        <v>0</v>
      </c>
    </row>
    <row r="84" spans="1:8" x14ac:dyDescent="0.25">
      <c r="A84" s="325" t="s">
        <v>335</v>
      </c>
      <c r="B84" s="325"/>
      <c r="C84" s="325"/>
      <c r="D84" s="325"/>
      <c r="E84" s="325"/>
      <c r="F84" s="325"/>
      <c r="G84" s="325"/>
      <c r="H84" s="325"/>
    </row>
    <row r="85" spans="1:8" ht="15" customHeight="1" x14ac:dyDescent="0.25">
      <c r="A85" s="325" t="s">
        <v>17</v>
      </c>
      <c r="B85" s="325"/>
      <c r="C85" s="325"/>
      <c r="D85" s="325"/>
      <c r="E85" s="325"/>
      <c r="F85" s="325"/>
      <c r="G85" s="325"/>
      <c r="H85" s="325"/>
    </row>
    <row r="86" spans="1:8" ht="15" customHeight="1" x14ac:dyDescent="0.25">
      <c r="A86" s="53"/>
      <c r="B86" s="53"/>
      <c r="C86" s="53"/>
      <c r="D86" s="53"/>
      <c r="E86" s="53"/>
      <c r="F86" s="53"/>
      <c r="G86" s="53"/>
      <c r="H86" s="53"/>
    </row>
    <row r="87" spans="1:8" ht="15" customHeight="1" x14ac:dyDescent="0.25">
      <c r="A87" s="344" t="s">
        <v>324</v>
      </c>
      <c r="B87" s="344" t="s">
        <v>74</v>
      </c>
      <c r="C87" s="344" t="s">
        <v>132</v>
      </c>
      <c r="D87" s="344"/>
      <c r="E87" s="344"/>
      <c r="F87" s="344"/>
      <c r="G87" s="344"/>
      <c r="H87" s="344"/>
    </row>
    <row r="88" spans="1:8" ht="15" customHeight="1" x14ac:dyDescent="0.25">
      <c r="A88" s="344"/>
      <c r="B88" s="344"/>
      <c r="C88" s="344" t="s">
        <v>129</v>
      </c>
      <c r="D88" s="344" t="s">
        <v>130</v>
      </c>
      <c r="E88" s="344" t="s">
        <v>131</v>
      </c>
      <c r="F88" s="344" t="s">
        <v>195</v>
      </c>
      <c r="G88" s="344" t="s">
        <v>196</v>
      </c>
      <c r="H88" s="344" t="s">
        <v>197</v>
      </c>
    </row>
    <row r="89" spans="1:8" ht="73.5" customHeight="1" x14ac:dyDescent="0.25">
      <c r="A89" s="344"/>
      <c r="B89" s="344"/>
      <c r="C89" s="344"/>
      <c r="D89" s="344"/>
      <c r="E89" s="344"/>
      <c r="F89" s="344"/>
      <c r="G89" s="344"/>
      <c r="H89" s="344"/>
    </row>
    <row r="90" spans="1:8" s="1" customFormat="1" ht="13.15" customHeight="1" x14ac:dyDescent="0.2">
      <c r="A90" s="222" t="s">
        <v>211</v>
      </c>
      <c r="B90" s="195">
        <v>14022480</v>
      </c>
      <c r="C90" s="190">
        <v>11522367</v>
      </c>
      <c r="D90" s="195">
        <v>11337504</v>
      </c>
      <c r="E90" s="195">
        <v>0</v>
      </c>
      <c r="F90" s="195">
        <v>0</v>
      </c>
      <c r="G90" s="195">
        <v>134863</v>
      </c>
      <c r="H90" s="195">
        <v>50000</v>
      </c>
    </row>
    <row r="91" spans="1:8" s="3" customFormat="1" ht="13.15" customHeight="1" x14ac:dyDescent="0.2">
      <c r="A91" s="205" t="s">
        <v>232</v>
      </c>
      <c r="B91" s="194">
        <v>12052062</v>
      </c>
      <c r="C91" s="188">
        <v>9722036</v>
      </c>
      <c r="D91" s="194">
        <v>9567173</v>
      </c>
      <c r="E91" s="194">
        <v>0</v>
      </c>
      <c r="F91" s="194">
        <v>0</v>
      </c>
      <c r="G91" s="194">
        <v>134863</v>
      </c>
      <c r="H91" s="194">
        <v>20000</v>
      </c>
    </row>
    <row r="92" spans="1:8" s="1" customFormat="1" ht="13.15" customHeight="1" x14ac:dyDescent="0.2">
      <c r="A92" s="205" t="s">
        <v>233</v>
      </c>
      <c r="B92" s="194">
        <v>1902418</v>
      </c>
      <c r="C92" s="188">
        <v>1732331</v>
      </c>
      <c r="D92" s="194">
        <v>1702331</v>
      </c>
      <c r="E92" s="194">
        <v>0</v>
      </c>
      <c r="F92" s="194">
        <v>0</v>
      </c>
      <c r="G92" s="194">
        <v>0</v>
      </c>
      <c r="H92" s="194">
        <v>30000</v>
      </c>
    </row>
    <row r="93" spans="1:8" s="1" customFormat="1" ht="13.15" customHeight="1" x14ac:dyDescent="0.2">
      <c r="A93" s="205" t="s">
        <v>234</v>
      </c>
      <c r="B93" s="194">
        <v>68000</v>
      </c>
      <c r="C93" s="188">
        <v>68000</v>
      </c>
      <c r="D93" s="194">
        <v>68000</v>
      </c>
      <c r="E93" s="194">
        <v>0</v>
      </c>
      <c r="F93" s="194">
        <v>0</v>
      </c>
      <c r="G93" s="194">
        <v>0</v>
      </c>
      <c r="H93" s="194">
        <v>0</v>
      </c>
    </row>
    <row r="94" spans="1:8" s="1" customFormat="1" ht="13.15" customHeight="1" x14ac:dyDescent="0.2">
      <c r="A94" s="205"/>
      <c r="B94" s="194"/>
      <c r="C94" s="188"/>
      <c r="D94" s="194"/>
      <c r="E94" s="194"/>
      <c r="F94" s="194"/>
      <c r="G94" s="194"/>
      <c r="H94" s="194"/>
    </row>
    <row r="95" spans="1:8" s="1" customFormat="1" ht="13.15" customHeight="1" x14ac:dyDescent="0.2">
      <c r="A95" s="222" t="s">
        <v>212</v>
      </c>
      <c r="B95" s="195">
        <v>23169109</v>
      </c>
      <c r="C95" s="190">
        <v>20724041</v>
      </c>
      <c r="D95" s="195">
        <v>20034650</v>
      </c>
      <c r="E95" s="195">
        <v>109440</v>
      </c>
      <c r="F95" s="195">
        <v>143380</v>
      </c>
      <c r="G95" s="195">
        <v>208000</v>
      </c>
      <c r="H95" s="195">
        <v>228571</v>
      </c>
    </row>
    <row r="96" spans="1:8" s="3" customFormat="1" ht="13.15" customHeight="1" x14ac:dyDescent="0.2">
      <c r="A96" s="205" t="s">
        <v>232</v>
      </c>
      <c r="B96" s="194">
        <v>21882690</v>
      </c>
      <c r="C96" s="188">
        <v>19577622</v>
      </c>
      <c r="D96" s="194">
        <v>18888231</v>
      </c>
      <c r="E96" s="194">
        <v>109440</v>
      </c>
      <c r="F96" s="194">
        <v>143380</v>
      </c>
      <c r="G96" s="194">
        <v>208000</v>
      </c>
      <c r="H96" s="194">
        <v>228571</v>
      </c>
    </row>
    <row r="97" spans="1:8" s="1" customFormat="1" ht="13.15" customHeight="1" x14ac:dyDescent="0.2">
      <c r="A97" s="205" t="s">
        <v>233</v>
      </c>
      <c r="B97" s="194">
        <v>1197335</v>
      </c>
      <c r="C97" s="188">
        <v>1057335</v>
      </c>
      <c r="D97" s="194">
        <v>1057335</v>
      </c>
      <c r="E97" s="194">
        <v>0</v>
      </c>
      <c r="F97" s="194">
        <v>0</v>
      </c>
      <c r="G97" s="194">
        <v>0</v>
      </c>
      <c r="H97" s="194">
        <v>0</v>
      </c>
    </row>
    <row r="98" spans="1:8" s="1" customFormat="1" ht="13.15" customHeight="1" x14ac:dyDescent="0.2">
      <c r="A98" s="205" t="s">
        <v>234</v>
      </c>
      <c r="B98" s="194">
        <v>89084</v>
      </c>
      <c r="C98" s="188">
        <v>89084</v>
      </c>
      <c r="D98" s="194">
        <v>89084</v>
      </c>
      <c r="E98" s="194">
        <v>0</v>
      </c>
      <c r="F98" s="194">
        <v>0</v>
      </c>
      <c r="G98" s="194">
        <v>0</v>
      </c>
      <c r="H98" s="194">
        <v>0</v>
      </c>
    </row>
    <row r="99" spans="1:8" s="1" customFormat="1" ht="13.15" customHeight="1" x14ac:dyDescent="0.2">
      <c r="A99" s="205"/>
      <c r="B99" s="194"/>
      <c r="C99" s="188"/>
      <c r="D99" s="194"/>
      <c r="E99" s="194"/>
      <c r="F99" s="194"/>
      <c r="G99" s="194"/>
      <c r="H99" s="194"/>
    </row>
    <row r="100" spans="1:8" s="1" customFormat="1" ht="13.15" customHeight="1" x14ac:dyDescent="0.2">
      <c r="A100" s="222" t="s">
        <v>213</v>
      </c>
      <c r="B100" s="195">
        <v>5738972</v>
      </c>
      <c r="C100" s="190">
        <v>4277732</v>
      </c>
      <c r="D100" s="195">
        <v>4140094</v>
      </c>
      <c r="E100" s="195">
        <v>0</v>
      </c>
      <c r="F100" s="195">
        <v>0</v>
      </c>
      <c r="G100" s="195">
        <v>137638</v>
      </c>
      <c r="H100" s="195">
        <v>0</v>
      </c>
    </row>
    <row r="101" spans="1:8" s="3" customFormat="1" ht="13.15" customHeight="1" x14ac:dyDescent="0.2">
      <c r="A101" s="205" t="s">
        <v>232</v>
      </c>
      <c r="B101" s="194">
        <v>5097855</v>
      </c>
      <c r="C101" s="188">
        <v>3773615</v>
      </c>
      <c r="D101" s="194">
        <v>3635977</v>
      </c>
      <c r="E101" s="194">
        <v>0</v>
      </c>
      <c r="F101" s="194">
        <v>0</v>
      </c>
      <c r="G101" s="194">
        <v>137638</v>
      </c>
      <c r="H101" s="194">
        <v>0</v>
      </c>
    </row>
    <row r="102" spans="1:8" s="1" customFormat="1" ht="13.15" customHeight="1" x14ac:dyDescent="0.2">
      <c r="A102" s="205" t="s">
        <v>233</v>
      </c>
      <c r="B102" s="194">
        <v>640367</v>
      </c>
      <c r="C102" s="188">
        <v>503367</v>
      </c>
      <c r="D102" s="194">
        <v>503367</v>
      </c>
      <c r="E102" s="194">
        <v>0</v>
      </c>
      <c r="F102" s="194">
        <v>0</v>
      </c>
      <c r="G102" s="194">
        <v>0</v>
      </c>
      <c r="H102" s="194">
        <v>0</v>
      </c>
    </row>
    <row r="103" spans="1:8" s="1" customFormat="1" ht="13.15" customHeight="1" x14ac:dyDescent="0.2">
      <c r="A103" s="205" t="s">
        <v>234</v>
      </c>
      <c r="B103" s="194">
        <v>750</v>
      </c>
      <c r="C103" s="188">
        <v>750</v>
      </c>
      <c r="D103" s="194">
        <v>750</v>
      </c>
      <c r="E103" s="194">
        <v>0</v>
      </c>
      <c r="F103" s="194">
        <v>0</v>
      </c>
      <c r="G103" s="194">
        <v>0</v>
      </c>
      <c r="H103" s="194">
        <v>0</v>
      </c>
    </row>
    <row r="104" spans="1:8" s="1" customFormat="1" ht="13.15" customHeight="1" x14ac:dyDescent="0.2">
      <c r="A104" s="205"/>
      <c r="B104" s="194"/>
      <c r="C104" s="220"/>
      <c r="D104" s="194"/>
      <c r="E104" s="194"/>
      <c r="F104" s="194"/>
      <c r="G104" s="194"/>
      <c r="H104" s="194"/>
    </row>
    <row r="105" spans="1:8" s="1" customFormat="1" ht="13.15" customHeight="1" x14ac:dyDescent="0.2">
      <c r="A105" s="222" t="s">
        <v>214</v>
      </c>
      <c r="B105" s="195">
        <v>491942189</v>
      </c>
      <c r="C105" s="190">
        <v>408915613</v>
      </c>
      <c r="D105" s="195">
        <v>319886464</v>
      </c>
      <c r="E105" s="195">
        <v>86903754</v>
      </c>
      <c r="F105" s="195">
        <v>634089</v>
      </c>
      <c r="G105" s="195">
        <v>0</v>
      </c>
      <c r="H105" s="195">
        <v>1491306</v>
      </c>
    </row>
    <row r="106" spans="1:8" s="1" customFormat="1" ht="13.15" customHeight="1" x14ac:dyDescent="0.2">
      <c r="A106" s="205" t="s">
        <v>232</v>
      </c>
      <c r="B106" s="194">
        <v>481449996</v>
      </c>
      <c r="C106" s="188">
        <v>399907583</v>
      </c>
      <c r="D106" s="194">
        <v>311125280</v>
      </c>
      <c r="E106" s="194">
        <v>86786908</v>
      </c>
      <c r="F106" s="194">
        <v>584089</v>
      </c>
      <c r="G106" s="194">
        <v>0</v>
      </c>
      <c r="H106" s="194">
        <v>1411306</v>
      </c>
    </row>
    <row r="107" spans="1:8" s="1" customFormat="1" ht="13.15" customHeight="1" x14ac:dyDescent="0.2">
      <c r="A107" s="205" t="s">
        <v>233</v>
      </c>
      <c r="B107" s="194">
        <v>10286943</v>
      </c>
      <c r="C107" s="188">
        <v>8802780</v>
      </c>
      <c r="D107" s="194">
        <v>8555934</v>
      </c>
      <c r="E107" s="194">
        <v>116846</v>
      </c>
      <c r="F107" s="194">
        <v>50000</v>
      </c>
      <c r="G107" s="194">
        <v>0</v>
      </c>
      <c r="H107" s="194">
        <v>80000</v>
      </c>
    </row>
    <row r="108" spans="1:8" s="1" customFormat="1" ht="13.15" customHeight="1" x14ac:dyDescent="0.2">
      <c r="A108" s="205" t="s">
        <v>234</v>
      </c>
      <c r="B108" s="194">
        <v>205250</v>
      </c>
      <c r="C108" s="188">
        <v>205250</v>
      </c>
      <c r="D108" s="194">
        <v>205250</v>
      </c>
      <c r="E108" s="194">
        <v>0</v>
      </c>
      <c r="F108" s="194">
        <v>0</v>
      </c>
      <c r="G108" s="194">
        <v>0</v>
      </c>
      <c r="H108" s="194">
        <v>0</v>
      </c>
    </row>
    <row r="109" spans="1:8" s="1" customFormat="1" ht="13.15" customHeight="1" x14ac:dyDescent="0.2">
      <c r="A109" s="205"/>
      <c r="B109" s="194"/>
      <c r="C109" s="220"/>
      <c r="D109" s="194"/>
      <c r="E109" s="194"/>
      <c r="F109" s="194"/>
      <c r="G109" s="194"/>
      <c r="H109" s="194"/>
    </row>
    <row r="110" spans="1:8" s="1" customFormat="1" ht="13.15" customHeight="1" x14ac:dyDescent="0.2">
      <c r="A110" s="222" t="s">
        <v>215</v>
      </c>
      <c r="B110" s="195">
        <v>189770222</v>
      </c>
      <c r="C110" s="190">
        <v>165688350</v>
      </c>
      <c r="D110" s="195">
        <v>154886950</v>
      </c>
      <c r="E110" s="195">
        <v>5696543</v>
      </c>
      <c r="F110" s="195">
        <v>237000</v>
      </c>
      <c r="G110" s="195">
        <v>4435500</v>
      </c>
      <c r="H110" s="195">
        <v>432357</v>
      </c>
    </row>
    <row r="111" spans="1:8" s="3" customFormat="1" ht="13.15" customHeight="1" x14ac:dyDescent="0.2">
      <c r="A111" s="205" t="s">
        <v>232</v>
      </c>
      <c r="B111" s="194">
        <v>176140868</v>
      </c>
      <c r="C111" s="188">
        <v>153062496</v>
      </c>
      <c r="D111" s="194">
        <v>142417953</v>
      </c>
      <c r="E111" s="194">
        <v>5599043</v>
      </c>
      <c r="F111" s="194">
        <v>237000</v>
      </c>
      <c r="G111" s="194">
        <v>4435500</v>
      </c>
      <c r="H111" s="194">
        <v>373000</v>
      </c>
    </row>
    <row r="112" spans="1:8" s="1" customFormat="1" ht="13.15" customHeight="1" x14ac:dyDescent="0.2">
      <c r="A112" s="205" t="s">
        <v>233</v>
      </c>
      <c r="B112" s="194">
        <v>11863270</v>
      </c>
      <c r="C112" s="188">
        <v>10941770</v>
      </c>
      <c r="D112" s="194">
        <v>10819413</v>
      </c>
      <c r="E112" s="194">
        <v>63000</v>
      </c>
      <c r="F112" s="194">
        <v>0</v>
      </c>
      <c r="G112" s="194">
        <v>0</v>
      </c>
      <c r="H112" s="194">
        <v>59357</v>
      </c>
    </row>
    <row r="113" spans="1:8" s="1" customFormat="1" ht="13.15" customHeight="1" x14ac:dyDescent="0.2">
      <c r="A113" s="205" t="s">
        <v>234</v>
      </c>
      <c r="B113" s="194">
        <v>1766084</v>
      </c>
      <c r="C113" s="206">
        <v>1684084</v>
      </c>
      <c r="D113" s="194">
        <v>1649584</v>
      </c>
      <c r="E113" s="194">
        <v>34500</v>
      </c>
      <c r="F113" s="194">
        <v>0</v>
      </c>
      <c r="G113" s="194">
        <v>0</v>
      </c>
      <c r="H113" s="194">
        <v>0</v>
      </c>
    </row>
    <row r="114" spans="1:8" s="1" customFormat="1" ht="13.15" customHeight="1" x14ac:dyDescent="0.2">
      <c r="A114" s="205"/>
      <c r="B114" s="194"/>
      <c r="C114" s="220"/>
      <c r="D114" s="194"/>
      <c r="E114" s="194"/>
      <c r="F114" s="194"/>
      <c r="G114" s="194"/>
      <c r="H114" s="194"/>
    </row>
    <row r="115" spans="1:8" s="1" customFormat="1" ht="13.15" customHeight="1" x14ac:dyDescent="0.2">
      <c r="A115" s="222" t="s">
        <v>216</v>
      </c>
      <c r="B115" s="195">
        <v>14566715</v>
      </c>
      <c r="C115" s="190">
        <v>11255360</v>
      </c>
      <c r="D115" s="195">
        <v>9507260</v>
      </c>
      <c r="E115" s="195">
        <v>1259340</v>
      </c>
      <c r="F115" s="195">
        <v>0</v>
      </c>
      <c r="G115" s="195">
        <v>0</v>
      </c>
      <c r="H115" s="195">
        <v>488760</v>
      </c>
    </row>
    <row r="116" spans="1:8" s="3" customFormat="1" ht="13.15" customHeight="1" x14ac:dyDescent="0.2">
      <c r="A116" s="205" t="s">
        <v>232</v>
      </c>
      <c r="B116" s="194">
        <v>11687575</v>
      </c>
      <c r="C116" s="188">
        <v>8799492</v>
      </c>
      <c r="D116" s="194">
        <v>7171392</v>
      </c>
      <c r="E116" s="194">
        <v>1259340</v>
      </c>
      <c r="F116" s="194">
        <v>0</v>
      </c>
      <c r="G116" s="194">
        <v>0</v>
      </c>
      <c r="H116" s="194">
        <v>368760</v>
      </c>
    </row>
    <row r="117" spans="1:8" s="1" customFormat="1" ht="13.15" customHeight="1" x14ac:dyDescent="0.2">
      <c r="A117" s="205" t="s">
        <v>233</v>
      </c>
      <c r="B117" s="194">
        <v>2546320</v>
      </c>
      <c r="C117" s="188">
        <v>2197448</v>
      </c>
      <c r="D117" s="194">
        <v>2077448</v>
      </c>
      <c r="E117" s="194">
        <v>0</v>
      </c>
      <c r="F117" s="194">
        <v>0</v>
      </c>
      <c r="G117" s="194">
        <v>0</v>
      </c>
      <c r="H117" s="194">
        <v>120000</v>
      </c>
    </row>
    <row r="118" spans="1:8" s="1" customFormat="1" ht="13.15" customHeight="1" x14ac:dyDescent="0.2">
      <c r="A118" s="205" t="s">
        <v>234</v>
      </c>
      <c r="B118" s="194">
        <v>332820</v>
      </c>
      <c r="C118" s="188">
        <v>258420</v>
      </c>
      <c r="D118" s="194">
        <v>258420</v>
      </c>
      <c r="E118" s="194">
        <v>0</v>
      </c>
      <c r="F118" s="194">
        <v>0</v>
      </c>
      <c r="G118" s="194">
        <v>0</v>
      </c>
      <c r="H118" s="194">
        <v>0</v>
      </c>
    </row>
    <row r="119" spans="1:8" s="1" customFormat="1" ht="13.15" customHeight="1" x14ac:dyDescent="0.2">
      <c r="A119" s="205"/>
      <c r="B119" s="194"/>
      <c r="C119" s="220"/>
      <c r="D119" s="194"/>
      <c r="E119" s="194"/>
      <c r="F119" s="194"/>
      <c r="G119" s="194"/>
      <c r="H119" s="194"/>
    </row>
    <row r="120" spans="1:8" s="1" customFormat="1" ht="13.15" customHeight="1" x14ac:dyDescent="0.2">
      <c r="A120" s="222" t="s">
        <v>217</v>
      </c>
      <c r="B120" s="195">
        <v>10598250</v>
      </c>
      <c r="C120" s="190">
        <v>10179030</v>
      </c>
      <c r="D120" s="195">
        <v>9886799</v>
      </c>
      <c r="E120" s="195">
        <v>0</v>
      </c>
      <c r="F120" s="195">
        <v>40000</v>
      </c>
      <c r="G120" s="195">
        <v>0</v>
      </c>
      <c r="H120" s="195">
        <v>252231</v>
      </c>
    </row>
    <row r="121" spans="1:8" s="3" customFormat="1" ht="13.15" customHeight="1" x14ac:dyDescent="0.2">
      <c r="A121" s="205" t="s">
        <v>232</v>
      </c>
      <c r="B121" s="194">
        <v>9159659</v>
      </c>
      <c r="C121" s="188">
        <v>8740439</v>
      </c>
      <c r="D121" s="194">
        <v>8488208</v>
      </c>
      <c r="E121" s="194">
        <v>0</v>
      </c>
      <c r="F121" s="194">
        <v>0</v>
      </c>
      <c r="G121" s="194">
        <v>0</v>
      </c>
      <c r="H121" s="194">
        <v>252231</v>
      </c>
    </row>
    <row r="122" spans="1:8" s="1" customFormat="1" ht="13.15" customHeight="1" x14ac:dyDescent="0.2">
      <c r="A122" s="205" t="s">
        <v>233</v>
      </c>
      <c r="B122" s="194">
        <v>1401186</v>
      </c>
      <c r="C122" s="188">
        <v>1401186</v>
      </c>
      <c r="D122" s="194">
        <v>1361186</v>
      </c>
      <c r="E122" s="194">
        <v>0</v>
      </c>
      <c r="F122" s="194">
        <v>40000</v>
      </c>
      <c r="G122" s="194">
        <v>0</v>
      </c>
      <c r="H122" s="194">
        <v>0</v>
      </c>
    </row>
    <row r="123" spans="1:8" s="1" customFormat="1" ht="13.15" customHeight="1" x14ac:dyDescent="0.2">
      <c r="A123" s="205" t="s">
        <v>234</v>
      </c>
      <c r="B123" s="194">
        <v>37405</v>
      </c>
      <c r="C123" s="188">
        <v>37405</v>
      </c>
      <c r="D123" s="194">
        <v>37405</v>
      </c>
      <c r="E123" s="194">
        <v>0</v>
      </c>
      <c r="F123" s="194">
        <v>0</v>
      </c>
      <c r="G123" s="194">
        <v>0</v>
      </c>
      <c r="H123" s="194">
        <v>0</v>
      </c>
    </row>
    <row r="124" spans="1:8" x14ac:dyDescent="0.25">
      <c r="A124" s="325" t="s">
        <v>335</v>
      </c>
      <c r="B124" s="325"/>
      <c r="C124" s="325"/>
      <c r="D124" s="325"/>
      <c r="E124" s="325"/>
      <c r="F124" s="325"/>
      <c r="G124" s="325"/>
      <c r="H124" s="325"/>
    </row>
    <row r="125" spans="1:8" ht="15" customHeight="1" x14ac:dyDescent="0.25">
      <c r="A125" s="325" t="s">
        <v>17</v>
      </c>
      <c r="B125" s="325"/>
      <c r="C125" s="325"/>
      <c r="D125" s="325"/>
      <c r="E125" s="325"/>
      <c r="F125" s="325"/>
      <c r="G125" s="325"/>
      <c r="H125" s="325"/>
    </row>
    <row r="126" spans="1:8" ht="15" customHeight="1" x14ac:dyDescent="0.25">
      <c r="A126" s="53"/>
      <c r="B126" s="53"/>
      <c r="C126" s="53"/>
      <c r="D126" s="53"/>
      <c r="E126" s="53"/>
      <c r="F126" s="53"/>
      <c r="G126" s="53"/>
      <c r="H126" s="53"/>
    </row>
    <row r="127" spans="1:8" ht="15" customHeight="1" x14ac:dyDescent="0.25">
      <c r="A127" s="344" t="s">
        <v>324</v>
      </c>
      <c r="B127" s="344" t="s">
        <v>74</v>
      </c>
      <c r="C127" s="344" t="s">
        <v>132</v>
      </c>
      <c r="D127" s="344"/>
      <c r="E127" s="344"/>
      <c r="F127" s="344"/>
      <c r="G127" s="344"/>
      <c r="H127" s="344"/>
    </row>
    <row r="128" spans="1:8" ht="15" customHeight="1" x14ac:dyDescent="0.25">
      <c r="A128" s="344"/>
      <c r="B128" s="344"/>
      <c r="C128" s="344" t="s">
        <v>129</v>
      </c>
      <c r="D128" s="344" t="s">
        <v>130</v>
      </c>
      <c r="E128" s="344" t="s">
        <v>131</v>
      </c>
      <c r="F128" s="344" t="s">
        <v>195</v>
      </c>
      <c r="G128" s="344" t="s">
        <v>196</v>
      </c>
      <c r="H128" s="344" t="s">
        <v>197</v>
      </c>
    </row>
    <row r="129" spans="1:8" ht="79.5" customHeight="1" x14ac:dyDescent="0.25">
      <c r="A129" s="344"/>
      <c r="B129" s="344"/>
      <c r="C129" s="344"/>
      <c r="D129" s="344"/>
      <c r="E129" s="344"/>
      <c r="F129" s="344"/>
      <c r="G129" s="344"/>
      <c r="H129" s="344"/>
    </row>
    <row r="130" spans="1:8" s="35" customFormat="1" ht="13.9" customHeight="1" x14ac:dyDescent="0.25">
      <c r="A130" s="222" t="s">
        <v>218</v>
      </c>
      <c r="B130" s="195">
        <v>25431710</v>
      </c>
      <c r="C130" s="190">
        <v>23203834</v>
      </c>
      <c r="D130" s="195">
        <v>14972124</v>
      </c>
      <c r="E130" s="195">
        <v>1083962</v>
      </c>
      <c r="F130" s="195">
        <v>6772357</v>
      </c>
      <c r="G130" s="195">
        <v>0</v>
      </c>
      <c r="H130" s="195">
        <v>375391</v>
      </c>
    </row>
    <row r="131" spans="1:8" s="35" customFormat="1" ht="13.9" customHeight="1" x14ac:dyDescent="0.25">
      <c r="A131" s="205" t="s">
        <v>232</v>
      </c>
      <c r="B131" s="194">
        <v>24037283</v>
      </c>
      <c r="C131" s="194">
        <v>22035492</v>
      </c>
      <c r="D131" s="194">
        <v>13968782</v>
      </c>
      <c r="E131" s="194">
        <v>1058962</v>
      </c>
      <c r="F131" s="194">
        <v>6772357</v>
      </c>
      <c r="G131" s="194">
        <v>0</v>
      </c>
      <c r="H131" s="194">
        <v>235391</v>
      </c>
    </row>
    <row r="132" spans="1:8" ht="13.9" customHeight="1" x14ac:dyDescent="0.25">
      <c r="A132" s="205" t="s">
        <v>233</v>
      </c>
      <c r="B132" s="194">
        <v>1394427</v>
      </c>
      <c r="C132" s="194">
        <v>1168342</v>
      </c>
      <c r="D132" s="194">
        <v>1003342</v>
      </c>
      <c r="E132" s="194">
        <v>25000</v>
      </c>
      <c r="F132" s="194">
        <v>0</v>
      </c>
      <c r="G132" s="194">
        <v>0</v>
      </c>
      <c r="H132" s="194">
        <v>140000</v>
      </c>
    </row>
    <row r="133" spans="1:8" ht="13.9" customHeight="1" x14ac:dyDescent="0.25">
      <c r="A133" s="205" t="s">
        <v>234</v>
      </c>
      <c r="B133" s="194">
        <v>0</v>
      </c>
      <c r="C133" s="194">
        <v>0</v>
      </c>
      <c r="D133" s="194">
        <v>0</v>
      </c>
      <c r="E133" s="194">
        <v>0</v>
      </c>
      <c r="F133" s="194">
        <v>0</v>
      </c>
      <c r="G133" s="194">
        <v>0</v>
      </c>
      <c r="H133" s="194">
        <v>0</v>
      </c>
    </row>
    <row r="134" spans="1:8" ht="13.9" customHeight="1" x14ac:dyDescent="0.25">
      <c r="A134" s="205"/>
      <c r="B134" s="194"/>
      <c r="C134" s="197"/>
      <c r="D134" s="194"/>
      <c r="E134" s="194"/>
      <c r="F134" s="194"/>
      <c r="G134" s="194"/>
      <c r="H134" s="194"/>
    </row>
    <row r="135" spans="1:8" s="35" customFormat="1" ht="13.9" customHeight="1" x14ac:dyDescent="0.25">
      <c r="A135" s="204" t="s">
        <v>219</v>
      </c>
      <c r="B135" s="195">
        <v>8785249</v>
      </c>
      <c r="C135" s="195">
        <v>7642971</v>
      </c>
      <c r="D135" s="195">
        <v>7601971</v>
      </c>
      <c r="E135" s="195">
        <v>15000</v>
      </c>
      <c r="F135" s="195">
        <v>0</v>
      </c>
      <c r="G135" s="195">
        <v>6000</v>
      </c>
      <c r="H135" s="195">
        <v>20000</v>
      </c>
    </row>
    <row r="136" spans="1:8" s="35" customFormat="1" ht="13.9" customHeight="1" x14ac:dyDescent="0.25">
      <c r="A136" s="205" t="s">
        <v>232</v>
      </c>
      <c r="B136" s="194">
        <v>7629224</v>
      </c>
      <c r="C136" s="194">
        <v>6519946</v>
      </c>
      <c r="D136" s="194">
        <v>6478946</v>
      </c>
      <c r="E136" s="194">
        <v>15000</v>
      </c>
      <c r="F136" s="194">
        <v>0</v>
      </c>
      <c r="G136" s="194">
        <v>6000</v>
      </c>
      <c r="H136" s="194">
        <v>20000</v>
      </c>
    </row>
    <row r="137" spans="1:8" ht="13.9" customHeight="1" x14ac:dyDescent="0.25">
      <c r="A137" s="205" t="s">
        <v>233</v>
      </c>
      <c r="B137" s="194">
        <v>1156025</v>
      </c>
      <c r="C137" s="194">
        <v>1123025</v>
      </c>
      <c r="D137" s="194">
        <v>1123025</v>
      </c>
      <c r="E137" s="194">
        <v>0</v>
      </c>
      <c r="F137" s="194">
        <v>0</v>
      </c>
      <c r="G137" s="194">
        <v>0</v>
      </c>
      <c r="H137" s="194">
        <v>0</v>
      </c>
    </row>
    <row r="138" spans="1:8" ht="13.9" customHeight="1" x14ac:dyDescent="0.25">
      <c r="A138" s="205" t="s">
        <v>234</v>
      </c>
      <c r="B138" s="194">
        <v>0</v>
      </c>
      <c r="C138" s="194">
        <v>0</v>
      </c>
      <c r="D138" s="194">
        <v>0</v>
      </c>
      <c r="E138" s="194">
        <v>0</v>
      </c>
      <c r="F138" s="194">
        <v>0</v>
      </c>
      <c r="G138" s="194">
        <v>0</v>
      </c>
      <c r="H138" s="194">
        <v>0</v>
      </c>
    </row>
    <row r="139" spans="1:8" ht="13.9" customHeight="1" x14ac:dyDescent="0.25">
      <c r="A139" s="205"/>
      <c r="B139" s="194"/>
      <c r="C139" s="197"/>
      <c r="D139" s="194"/>
      <c r="E139" s="194"/>
      <c r="F139" s="194"/>
      <c r="G139" s="194"/>
      <c r="H139" s="194"/>
    </row>
    <row r="140" spans="1:8" s="35" customFormat="1" ht="13.9" customHeight="1" x14ac:dyDescent="0.25">
      <c r="A140" s="204" t="s">
        <v>220</v>
      </c>
      <c r="B140" s="195">
        <v>64115320</v>
      </c>
      <c r="C140" s="195">
        <v>43425371</v>
      </c>
      <c r="D140" s="195">
        <v>28561019</v>
      </c>
      <c r="E140" s="195">
        <v>14532075</v>
      </c>
      <c r="F140" s="195">
        <v>100000</v>
      </c>
      <c r="G140" s="195">
        <v>0</v>
      </c>
      <c r="H140" s="195">
        <v>232277</v>
      </c>
    </row>
    <row r="141" spans="1:8" s="35" customFormat="1" ht="13.9" customHeight="1" x14ac:dyDescent="0.25">
      <c r="A141" s="205" t="s">
        <v>232</v>
      </c>
      <c r="B141" s="194">
        <v>61284530</v>
      </c>
      <c r="C141" s="194">
        <v>40853581</v>
      </c>
      <c r="D141" s="194">
        <v>26021819</v>
      </c>
      <c r="E141" s="194">
        <v>14532075</v>
      </c>
      <c r="F141" s="194">
        <v>100000</v>
      </c>
      <c r="G141" s="194">
        <v>0</v>
      </c>
      <c r="H141" s="194">
        <v>199687</v>
      </c>
    </row>
    <row r="142" spans="1:8" ht="13.9" customHeight="1" x14ac:dyDescent="0.25">
      <c r="A142" s="205" t="s">
        <v>233</v>
      </c>
      <c r="B142" s="194">
        <v>2760790</v>
      </c>
      <c r="C142" s="194">
        <v>2501790</v>
      </c>
      <c r="D142" s="194">
        <v>2469200</v>
      </c>
      <c r="E142" s="194">
        <v>0</v>
      </c>
      <c r="F142" s="194">
        <v>0</v>
      </c>
      <c r="G142" s="194">
        <v>0</v>
      </c>
      <c r="H142" s="194">
        <v>32590</v>
      </c>
    </row>
    <row r="143" spans="1:8" ht="13.9" customHeight="1" x14ac:dyDescent="0.25">
      <c r="A143" s="205" t="s">
        <v>234</v>
      </c>
      <c r="B143" s="194">
        <v>70000</v>
      </c>
      <c r="C143" s="194">
        <v>70000</v>
      </c>
      <c r="D143" s="194">
        <v>70000</v>
      </c>
      <c r="E143" s="194">
        <v>0</v>
      </c>
      <c r="F143" s="194">
        <v>0</v>
      </c>
      <c r="G143" s="194">
        <v>0</v>
      </c>
      <c r="H143" s="194">
        <v>0</v>
      </c>
    </row>
    <row r="144" spans="1:8" ht="13.9" customHeight="1" x14ac:dyDescent="0.25">
      <c r="A144" s="205"/>
      <c r="B144" s="194"/>
      <c r="C144" s="197"/>
      <c r="D144" s="194"/>
      <c r="E144" s="194"/>
      <c r="F144" s="194"/>
      <c r="G144" s="194"/>
      <c r="H144" s="194"/>
    </row>
    <row r="145" spans="1:8" s="35" customFormat="1" ht="13.9" customHeight="1" x14ac:dyDescent="0.25">
      <c r="A145" s="204" t="s">
        <v>221</v>
      </c>
      <c r="B145" s="195">
        <v>100204168</v>
      </c>
      <c r="C145" s="195">
        <v>92824758</v>
      </c>
      <c r="D145" s="195">
        <v>41645817</v>
      </c>
      <c r="E145" s="195">
        <v>50195233</v>
      </c>
      <c r="F145" s="195">
        <v>0</v>
      </c>
      <c r="G145" s="195">
        <v>0</v>
      </c>
      <c r="H145" s="195">
        <v>983708</v>
      </c>
    </row>
    <row r="146" spans="1:8" s="35" customFormat="1" ht="13.9" customHeight="1" x14ac:dyDescent="0.25">
      <c r="A146" s="205" t="s">
        <v>232</v>
      </c>
      <c r="B146" s="194">
        <v>97557070</v>
      </c>
      <c r="C146" s="194">
        <v>90192660</v>
      </c>
      <c r="D146" s="194">
        <v>39942308</v>
      </c>
      <c r="E146" s="194">
        <v>50161633</v>
      </c>
      <c r="F146" s="194">
        <v>0</v>
      </c>
      <c r="G146" s="194">
        <v>0</v>
      </c>
      <c r="H146" s="194">
        <v>88719</v>
      </c>
    </row>
    <row r="147" spans="1:8" ht="13.9" customHeight="1" x14ac:dyDescent="0.25">
      <c r="A147" s="205" t="s">
        <v>233</v>
      </c>
      <c r="B147" s="194">
        <v>1168048</v>
      </c>
      <c r="C147" s="194">
        <v>1168048</v>
      </c>
      <c r="D147" s="194">
        <v>1134448</v>
      </c>
      <c r="E147" s="194">
        <v>33600</v>
      </c>
      <c r="F147" s="194">
        <v>0</v>
      </c>
      <c r="G147" s="194">
        <v>0</v>
      </c>
      <c r="H147" s="194">
        <v>0</v>
      </c>
    </row>
    <row r="148" spans="1:8" ht="13.9" customHeight="1" x14ac:dyDescent="0.25">
      <c r="A148" s="205" t="s">
        <v>234</v>
      </c>
      <c r="B148" s="194">
        <v>1479050</v>
      </c>
      <c r="C148" s="194">
        <v>1464050</v>
      </c>
      <c r="D148" s="194">
        <v>569061</v>
      </c>
      <c r="E148" s="194">
        <v>0</v>
      </c>
      <c r="F148" s="194">
        <v>0</v>
      </c>
      <c r="G148" s="194">
        <v>0</v>
      </c>
      <c r="H148" s="194">
        <v>894989</v>
      </c>
    </row>
    <row r="149" spans="1:8" ht="13.9" customHeight="1" x14ac:dyDescent="0.25">
      <c r="A149" s="11"/>
      <c r="B149" s="66"/>
      <c r="C149" s="66"/>
      <c r="D149" s="67"/>
      <c r="E149" s="67"/>
      <c r="F149" s="67"/>
      <c r="G149" s="67"/>
      <c r="H149" s="67"/>
    </row>
    <row r="150" spans="1:8" ht="13.9" customHeight="1" x14ac:dyDescent="0.25">
      <c r="A150" s="152" t="s">
        <v>73</v>
      </c>
    </row>
    <row r="151" spans="1:8" ht="13.9" customHeight="1" x14ac:dyDescent="0.25">
      <c r="A151" s="166" t="s">
        <v>346</v>
      </c>
    </row>
    <row r="152" spans="1:8" x14ac:dyDescent="0.25">
      <c r="A152" s="166" t="s">
        <v>360</v>
      </c>
    </row>
  </sheetData>
  <mergeCells count="44">
    <mergeCell ref="A124:H124"/>
    <mergeCell ref="A125:H125"/>
    <mergeCell ref="E88:E89"/>
    <mergeCell ref="F88:F89"/>
    <mergeCell ref="G88:G89"/>
    <mergeCell ref="H88:H89"/>
    <mergeCell ref="A127:A129"/>
    <mergeCell ref="B127:B129"/>
    <mergeCell ref="C127:H127"/>
    <mergeCell ref="C128:C129"/>
    <mergeCell ref="D128:D129"/>
    <mergeCell ref="E128:E129"/>
    <mergeCell ref="F128:F129"/>
    <mergeCell ref="G128:G129"/>
    <mergeCell ref="H128:H129"/>
    <mergeCell ref="A84:H84"/>
    <mergeCell ref="A85:H85"/>
    <mergeCell ref="A87:A89"/>
    <mergeCell ref="B87:B89"/>
    <mergeCell ref="C87:H87"/>
    <mergeCell ref="C88:C89"/>
    <mergeCell ref="D88:D89"/>
    <mergeCell ref="H48:H49"/>
    <mergeCell ref="A44:H44"/>
    <mergeCell ref="A45:H45"/>
    <mergeCell ref="A47:A49"/>
    <mergeCell ref="B47:B49"/>
    <mergeCell ref="C47:H47"/>
    <mergeCell ref="C48:C49"/>
    <mergeCell ref="D48:D49"/>
    <mergeCell ref="E48:E49"/>
    <mergeCell ref="F48:F49"/>
    <mergeCell ref="G48:G49"/>
    <mergeCell ref="H8:H9"/>
    <mergeCell ref="A4:H4"/>
    <mergeCell ref="A5:H5"/>
    <mergeCell ref="A7:A9"/>
    <mergeCell ref="B7:B9"/>
    <mergeCell ref="C7:H7"/>
    <mergeCell ref="C8:C9"/>
    <mergeCell ref="D8:D9"/>
    <mergeCell ref="E8:E9"/>
    <mergeCell ref="F8:F9"/>
    <mergeCell ref="G8:G9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53" firstPageNumber="130" orientation="landscape" r:id="rId1"/>
  <rowBreaks count="3" manualBreakCount="3">
    <brk id="43" max="7" man="1"/>
    <brk id="83" max="7" man="1"/>
    <brk id="123" max="7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79"/>
  <sheetViews>
    <sheetView showGridLines="0" zoomScale="90" zoomScaleNormal="90" zoomScaleSheetLayoutView="90" zoomScalePageLayoutView="70" workbookViewId="0">
      <selection activeCell="A5" sqref="A5:J5"/>
    </sheetView>
  </sheetViews>
  <sheetFormatPr baseColWidth="10" defaultRowHeight="15" x14ac:dyDescent="0.25"/>
  <cols>
    <col min="1" max="1" width="25.5703125" customWidth="1"/>
    <col min="2" max="2" width="15.7109375" style="41" customWidth="1"/>
    <col min="3" max="8" width="20" style="41" customWidth="1"/>
    <col min="9" max="10" width="20" customWidth="1"/>
  </cols>
  <sheetData>
    <row r="5" spans="1:10" ht="14.25" customHeight="1" x14ac:dyDescent="0.25">
      <c r="A5" s="325" t="s">
        <v>55</v>
      </c>
      <c r="B5" s="325"/>
      <c r="C5" s="325"/>
      <c r="D5" s="325"/>
      <c r="E5" s="325"/>
      <c r="F5" s="325"/>
      <c r="G5" s="325"/>
      <c r="H5" s="325"/>
      <c r="I5" s="325"/>
      <c r="J5" s="325"/>
    </row>
    <row r="6" spans="1:10" ht="14.25" customHeight="1" x14ac:dyDescent="0.25">
      <c r="A6" s="325" t="s">
        <v>3</v>
      </c>
      <c r="B6" s="325"/>
      <c r="C6" s="325"/>
      <c r="D6" s="325"/>
      <c r="E6" s="325"/>
      <c r="F6" s="325"/>
      <c r="G6" s="325"/>
      <c r="H6" s="325"/>
      <c r="I6" s="325"/>
      <c r="J6" s="325"/>
    </row>
    <row r="7" spans="1:10" ht="14.25" customHeight="1" x14ac:dyDescent="0.25">
      <c r="A7" s="325" t="s">
        <v>17</v>
      </c>
      <c r="B7" s="325"/>
      <c r="C7" s="325"/>
      <c r="D7" s="325"/>
      <c r="E7" s="325"/>
      <c r="F7" s="325"/>
      <c r="G7" s="325"/>
      <c r="H7" s="325"/>
      <c r="I7" s="325"/>
      <c r="J7" s="325"/>
    </row>
    <row r="8" spans="1:10" ht="15" customHeight="1" x14ac:dyDescent="0.25">
      <c r="A8" s="16"/>
      <c r="B8" s="43"/>
      <c r="C8" s="43"/>
      <c r="D8" s="43"/>
      <c r="E8" s="43"/>
      <c r="F8" s="43"/>
      <c r="G8" s="43"/>
      <c r="H8" s="43"/>
    </row>
    <row r="9" spans="1:10" ht="15" customHeight="1" x14ac:dyDescent="0.25">
      <c r="A9" s="344" t="s">
        <v>323</v>
      </c>
      <c r="B9" s="350" t="s">
        <v>134</v>
      </c>
      <c r="C9" s="351"/>
      <c r="D9" s="351"/>
      <c r="E9" s="351"/>
      <c r="F9" s="351"/>
      <c r="G9" s="351"/>
      <c r="H9" s="351"/>
      <c r="I9" s="351"/>
      <c r="J9" s="351"/>
    </row>
    <row r="10" spans="1:10" ht="15" customHeight="1" x14ac:dyDescent="0.25">
      <c r="A10" s="344"/>
      <c r="B10" s="344" t="s">
        <v>133</v>
      </c>
      <c r="C10" s="344" t="s">
        <v>222</v>
      </c>
      <c r="D10" s="344" t="s">
        <v>223</v>
      </c>
      <c r="E10" s="344" t="s">
        <v>224</v>
      </c>
      <c r="F10" s="344" t="s">
        <v>225</v>
      </c>
      <c r="G10" s="344" t="s">
        <v>226</v>
      </c>
      <c r="H10" s="344" t="s">
        <v>228</v>
      </c>
      <c r="I10" s="344" t="s">
        <v>229</v>
      </c>
      <c r="J10" s="344" t="s">
        <v>227</v>
      </c>
    </row>
    <row r="11" spans="1:10" x14ac:dyDescent="0.25">
      <c r="A11" s="344"/>
      <c r="B11" s="344"/>
      <c r="C11" s="344"/>
      <c r="D11" s="344"/>
      <c r="E11" s="344"/>
      <c r="F11" s="344"/>
      <c r="G11" s="344"/>
      <c r="H11" s="344"/>
      <c r="I11" s="344"/>
      <c r="J11" s="344"/>
    </row>
    <row r="12" spans="1:10" ht="28.5" customHeight="1" x14ac:dyDescent="0.25">
      <c r="A12" s="344"/>
      <c r="B12" s="344"/>
      <c r="C12" s="344"/>
      <c r="D12" s="344"/>
      <c r="E12" s="344"/>
      <c r="F12" s="344"/>
      <c r="G12" s="344"/>
      <c r="H12" s="344"/>
      <c r="I12" s="344"/>
      <c r="J12" s="344"/>
    </row>
    <row r="13" spans="1:10" ht="13.15" customHeight="1" x14ac:dyDescent="0.25">
      <c r="A13" s="191" t="s">
        <v>231</v>
      </c>
      <c r="B13" s="195">
        <v>316714674</v>
      </c>
      <c r="C13" s="267">
        <v>98959523</v>
      </c>
      <c r="D13" s="267">
        <v>22936438</v>
      </c>
      <c r="E13" s="267">
        <v>20725839</v>
      </c>
      <c r="F13" s="267">
        <v>113724664</v>
      </c>
      <c r="G13" s="267">
        <v>25365273</v>
      </c>
      <c r="H13" s="267">
        <v>11924881</v>
      </c>
      <c r="I13" s="267">
        <v>2325776</v>
      </c>
      <c r="J13" s="267">
        <v>20752280</v>
      </c>
    </row>
    <row r="14" spans="1:10" ht="13.15" customHeight="1" x14ac:dyDescent="0.25">
      <c r="A14" s="205" t="s">
        <v>232</v>
      </c>
      <c r="B14" s="194">
        <v>303115226</v>
      </c>
      <c r="C14" s="194">
        <v>95749054</v>
      </c>
      <c r="D14" s="194">
        <v>20867005</v>
      </c>
      <c r="E14" s="194">
        <v>20273309</v>
      </c>
      <c r="F14" s="194">
        <v>107344891</v>
      </c>
      <c r="G14" s="194">
        <v>24621273</v>
      </c>
      <c r="H14" s="194">
        <v>11900515</v>
      </c>
      <c r="I14" s="194">
        <v>2291050</v>
      </c>
      <c r="J14" s="194">
        <v>20068129</v>
      </c>
    </row>
    <row r="15" spans="1:10" ht="13.15" customHeight="1" x14ac:dyDescent="0.25">
      <c r="A15" s="205" t="s">
        <v>233</v>
      </c>
      <c r="B15" s="194">
        <v>11965198</v>
      </c>
      <c r="C15" s="194">
        <v>2972619</v>
      </c>
      <c r="D15" s="194">
        <v>1855033</v>
      </c>
      <c r="E15" s="194">
        <v>412530</v>
      </c>
      <c r="F15" s="194">
        <v>5520773</v>
      </c>
      <c r="G15" s="194">
        <v>509000</v>
      </c>
      <c r="H15" s="194">
        <v>24366</v>
      </c>
      <c r="I15" s="194">
        <v>34726</v>
      </c>
      <c r="J15" s="194">
        <v>636151</v>
      </c>
    </row>
    <row r="16" spans="1:10" s="35" customFormat="1" ht="13.15" customHeight="1" x14ac:dyDescent="0.25">
      <c r="A16" s="205" t="s">
        <v>234</v>
      </c>
      <c r="B16" s="194">
        <v>1634250</v>
      </c>
      <c r="C16" s="194">
        <v>237850</v>
      </c>
      <c r="D16" s="194">
        <v>214400</v>
      </c>
      <c r="E16" s="194">
        <v>40000</v>
      </c>
      <c r="F16" s="194">
        <v>859000</v>
      </c>
      <c r="G16" s="206">
        <v>235000</v>
      </c>
      <c r="H16" s="194">
        <v>0</v>
      </c>
      <c r="I16" s="194">
        <v>0</v>
      </c>
      <c r="J16" s="194">
        <v>48000</v>
      </c>
    </row>
    <row r="17" spans="1:10" ht="13.15" customHeight="1" x14ac:dyDescent="0.25">
      <c r="A17" s="205"/>
      <c r="B17" s="194"/>
      <c r="C17" s="194"/>
      <c r="D17" s="194"/>
      <c r="E17" s="194"/>
      <c r="F17" s="194"/>
      <c r="G17" s="194"/>
      <c r="H17" s="194"/>
      <c r="I17" s="194"/>
      <c r="J17" s="194"/>
    </row>
    <row r="18" spans="1:10" ht="13.15" customHeight="1" x14ac:dyDescent="0.25">
      <c r="A18" s="204" t="s">
        <v>198</v>
      </c>
      <c r="B18" s="195">
        <v>32389540</v>
      </c>
      <c r="C18" s="267">
        <v>9546534</v>
      </c>
      <c r="D18" s="267">
        <v>3307065</v>
      </c>
      <c r="E18" s="267">
        <v>3150452</v>
      </c>
      <c r="F18" s="267">
        <v>11826227</v>
      </c>
      <c r="G18" s="267">
        <v>1591380</v>
      </c>
      <c r="H18" s="267">
        <v>47932</v>
      </c>
      <c r="I18" s="267">
        <v>8000</v>
      </c>
      <c r="J18" s="267">
        <v>2911950</v>
      </c>
    </row>
    <row r="19" spans="1:10" ht="13.15" customHeight="1" x14ac:dyDescent="0.25">
      <c r="A19" s="205" t="s">
        <v>232</v>
      </c>
      <c r="B19" s="194">
        <v>30940815</v>
      </c>
      <c r="C19" s="194">
        <v>9372359</v>
      </c>
      <c r="D19" s="194">
        <v>3210065</v>
      </c>
      <c r="E19" s="194">
        <v>3010452</v>
      </c>
      <c r="F19" s="194">
        <v>10788677</v>
      </c>
      <c r="G19" s="194">
        <v>1591380</v>
      </c>
      <c r="H19" s="194">
        <v>47932</v>
      </c>
      <c r="I19" s="194">
        <v>8000</v>
      </c>
      <c r="J19" s="194">
        <v>2911950</v>
      </c>
    </row>
    <row r="20" spans="1:10" ht="13.15" customHeight="1" x14ac:dyDescent="0.25">
      <c r="A20" s="205" t="s">
        <v>233</v>
      </c>
      <c r="B20" s="194">
        <v>713725</v>
      </c>
      <c r="C20" s="194">
        <v>109175</v>
      </c>
      <c r="D20" s="194">
        <v>97000</v>
      </c>
      <c r="E20" s="194">
        <v>140000</v>
      </c>
      <c r="F20" s="194">
        <v>367550</v>
      </c>
      <c r="G20" s="194">
        <v>0</v>
      </c>
      <c r="H20" s="194">
        <v>0</v>
      </c>
      <c r="I20" s="194">
        <v>0</v>
      </c>
      <c r="J20" s="194">
        <v>0</v>
      </c>
    </row>
    <row r="21" spans="1:10" s="35" customFormat="1" ht="13.15" customHeight="1" x14ac:dyDescent="0.25">
      <c r="A21" s="205" t="s">
        <v>234</v>
      </c>
      <c r="B21" s="194">
        <v>735000</v>
      </c>
      <c r="C21" s="194">
        <v>65000</v>
      </c>
      <c r="D21" s="194">
        <v>0</v>
      </c>
      <c r="E21" s="194">
        <v>0</v>
      </c>
      <c r="F21" s="194">
        <v>670000</v>
      </c>
      <c r="G21" s="194">
        <v>0</v>
      </c>
      <c r="H21" s="206">
        <v>0</v>
      </c>
      <c r="I21" s="206">
        <v>0</v>
      </c>
      <c r="J21" s="206">
        <v>0</v>
      </c>
    </row>
    <row r="22" spans="1:10" s="42" customFormat="1" ht="13.15" customHeight="1" x14ac:dyDescent="0.25">
      <c r="A22" s="205"/>
      <c r="B22" s="194"/>
      <c r="C22" s="194"/>
      <c r="D22" s="194"/>
      <c r="E22" s="194"/>
      <c r="F22" s="194"/>
      <c r="G22" s="194"/>
      <c r="H22" s="194"/>
      <c r="I22" s="194"/>
      <c r="J22" s="194"/>
    </row>
    <row r="23" spans="1:10" ht="13.15" customHeight="1" x14ac:dyDescent="0.25">
      <c r="A23" s="204" t="s">
        <v>199</v>
      </c>
      <c r="B23" s="195">
        <v>1968414</v>
      </c>
      <c r="C23" s="267">
        <v>554090</v>
      </c>
      <c r="D23" s="267">
        <v>1085564</v>
      </c>
      <c r="E23" s="267">
        <v>0</v>
      </c>
      <c r="F23" s="267">
        <v>280000</v>
      </c>
      <c r="G23" s="267">
        <v>32000</v>
      </c>
      <c r="H23" s="267">
        <v>16760</v>
      </c>
      <c r="I23" s="267">
        <v>0</v>
      </c>
      <c r="J23" s="267">
        <v>0</v>
      </c>
    </row>
    <row r="24" spans="1:10" ht="13.15" customHeight="1" x14ac:dyDescent="0.25">
      <c r="A24" s="205" t="s">
        <v>232</v>
      </c>
      <c r="B24" s="194">
        <v>1786414</v>
      </c>
      <c r="C24" s="194">
        <v>534090</v>
      </c>
      <c r="D24" s="194">
        <v>1030564</v>
      </c>
      <c r="E24" s="194">
        <v>0</v>
      </c>
      <c r="F24" s="194">
        <v>205000</v>
      </c>
      <c r="G24" s="206">
        <v>0</v>
      </c>
      <c r="H24" s="194">
        <v>16760</v>
      </c>
      <c r="I24" s="194">
        <v>0</v>
      </c>
      <c r="J24" s="194">
        <v>0</v>
      </c>
    </row>
    <row r="25" spans="1:10" ht="13.15" customHeight="1" x14ac:dyDescent="0.25">
      <c r="A25" s="205" t="s">
        <v>233</v>
      </c>
      <c r="B25" s="194">
        <v>182000</v>
      </c>
      <c r="C25" s="194">
        <v>20000</v>
      </c>
      <c r="D25" s="194">
        <v>55000</v>
      </c>
      <c r="E25" s="194">
        <v>0</v>
      </c>
      <c r="F25" s="206">
        <v>75000</v>
      </c>
      <c r="G25" s="206">
        <v>32000</v>
      </c>
      <c r="H25" s="194">
        <v>0</v>
      </c>
      <c r="I25" s="194">
        <v>0</v>
      </c>
      <c r="J25" s="194">
        <v>0</v>
      </c>
    </row>
    <row r="26" spans="1:10" s="35" customFormat="1" ht="13.15" customHeight="1" x14ac:dyDescent="0.25">
      <c r="A26" s="205" t="s">
        <v>234</v>
      </c>
      <c r="B26" s="194">
        <v>0</v>
      </c>
      <c r="C26" s="194">
        <v>0</v>
      </c>
      <c r="D26" s="194">
        <v>0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</row>
    <row r="27" spans="1:10" s="42" customFormat="1" ht="13.15" customHeight="1" x14ac:dyDescent="0.25">
      <c r="A27" s="205"/>
      <c r="B27" s="194"/>
      <c r="C27" s="194"/>
      <c r="D27" s="194"/>
      <c r="E27" s="206"/>
      <c r="F27" s="206"/>
      <c r="G27" s="194"/>
      <c r="H27" s="194"/>
      <c r="I27" s="194"/>
      <c r="J27" s="194"/>
    </row>
    <row r="28" spans="1:10" ht="13.15" customHeight="1" x14ac:dyDescent="0.25">
      <c r="A28" s="204" t="s">
        <v>200</v>
      </c>
      <c r="B28" s="195">
        <v>4190990</v>
      </c>
      <c r="C28" s="267">
        <v>1836200</v>
      </c>
      <c r="D28" s="267">
        <v>1164910</v>
      </c>
      <c r="E28" s="267">
        <v>125000</v>
      </c>
      <c r="F28" s="267">
        <v>559100</v>
      </c>
      <c r="G28" s="267">
        <v>0</v>
      </c>
      <c r="H28" s="267">
        <v>27280</v>
      </c>
      <c r="I28" s="267">
        <v>0</v>
      </c>
      <c r="J28" s="267">
        <v>478500</v>
      </c>
    </row>
    <row r="29" spans="1:10" ht="13.15" customHeight="1" x14ac:dyDescent="0.25">
      <c r="A29" s="205" t="s">
        <v>232</v>
      </c>
      <c r="B29" s="194">
        <v>4010990</v>
      </c>
      <c r="C29" s="194">
        <v>1836200</v>
      </c>
      <c r="D29" s="194">
        <v>1009910</v>
      </c>
      <c r="E29" s="194">
        <v>125000</v>
      </c>
      <c r="F29" s="194">
        <v>534100</v>
      </c>
      <c r="G29" s="194">
        <v>0</v>
      </c>
      <c r="H29" s="194">
        <v>27280</v>
      </c>
      <c r="I29" s="194">
        <v>0</v>
      </c>
      <c r="J29" s="194">
        <v>478500</v>
      </c>
    </row>
    <row r="30" spans="1:10" ht="13.15" customHeight="1" x14ac:dyDescent="0.25">
      <c r="A30" s="205" t="s">
        <v>233</v>
      </c>
      <c r="B30" s="194">
        <v>180000</v>
      </c>
      <c r="C30" s="194">
        <v>0</v>
      </c>
      <c r="D30" s="206">
        <v>155000</v>
      </c>
      <c r="E30" s="194">
        <v>0</v>
      </c>
      <c r="F30" s="194">
        <v>25000</v>
      </c>
      <c r="G30" s="194">
        <v>0</v>
      </c>
      <c r="H30" s="194">
        <v>0</v>
      </c>
      <c r="I30" s="194">
        <v>0</v>
      </c>
      <c r="J30" s="194">
        <v>0</v>
      </c>
    </row>
    <row r="31" spans="1:10" s="35" customFormat="1" ht="13.15" customHeight="1" x14ac:dyDescent="0.25">
      <c r="A31" s="205" t="s">
        <v>234</v>
      </c>
      <c r="B31" s="194">
        <v>0</v>
      </c>
      <c r="C31" s="194">
        <v>0</v>
      </c>
      <c r="D31" s="206">
        <v>0</v>
      </c>
      <c r="E31" s="194">
        <v>0</v>
      </c>
      <c r="F31" s="194">
        <v>0</v>
      </c>
      <c r="G31" s="194">
        <v>0</v>
      </c>
      <c r="H31" s="206">
        <v>0</v>
      </c>
      <c r="I31" s="206">
        <v>0</v>
      </c>
      <c r="J31" s="206">
        <v>0</v>
      </c>
    </row>
    <row r="32" spans="1:10" ht="13.15" customHeight="1" x14ac:dyDescent="0.25">
      <c r="A32" s="205"/>
      <c r="B32" s="194"/>
      <c r="C32" s="194"/>
      <c r="D32" s="206"/>
      <c r="E32" s="194"/>
      <c r="F32" s="194"/>
      <c r="G32" s="194"/>
      <c r="H32" s="194"/>
      <c r="I32" s="194"/>
      <c r="J32" s="194"/>
    </row>
    <row r="33" spans="1:10" ht="13.15" customHeight="1" x14ac:dyDescent="0.25">
      <c r="A33" s="204" t="s">
        <v>201</v>
      </c>
      <c r="B33" s="195">
        <v>4586128</v>
      </c>
      <c r="C33" s="267">
        <v>722220</v>
      </c>
      <c r="D33" s="267">
        <v>1468131</v>
      </c>
      <c r="E33" s="267">
        <v>870900</v>
      </c>
      <c r="F33" s="267">
        <v>891844</v>
      </c>
      <c r="G33" s="267">
        <v>302633</v>
      </c>
      <c r="H33" s="267">
        <v>42000</v>
      </c>
      <c r="I33" s="267">
        <v>0</v>
      </c>
      <c r="J33" s="267">
        <v>288400</v>
      </c>
    </row>
    <row r="34" spans="1:10" ht="13.15" customHeight="1" x14ac:dyDescent="0.25">
      <c r="A34" s="205" t="s">
        <v>232</v>
      </c>
      <c r="B34" s="194">
        <v>4314388</v>
      </c>
      <c r="C34" s="194">
        <v>722220</v>
      </c>
      <c r="D34" s="194">
        <v>1360131</v>
      </c>
      <c r="E34" s="194">
        <v>841160</v>
      </c>
      <c r="F34" s="194">
        <v>796844</v>
      </c>
      <c r="G34" s="194">
        <v>275633</v>
      </c>
      <c r="H34" s="194">
        <v>30000</v>
      </c>
      <c r="I34" s="194">
        <v>0</v>
      </c>
      <c r="J34" s="194">
        <v>288400</v>
      </c>
    </row>
    <row r="35" spans="1:10" ht="13.15" customHeight="1" x14ac:dyDescent="0.25">
      <c r="A35" s="205" t="s">
        <v>233</v>
      </c>
      <c r="B35" s="194">
        <v>271740</v>
      </c>
      <c r="C35" s="194">
        <v>0</v>
      </c>
      <c r="D35" s="194">
        <v>108000</v>
      </c>
      <c r="E35" s="194">
        <v>29740</v>
      </c>
      <c r="F35" s="194">
        <v>95000</v>
      </c>
      <c r="G35" s="194">
        <v>27000</v>
      </c>
      <c r="H35" s="194">
        <v>12000</v>
      </c>
      <c r="I35" s="194">
        <v>0</v>
      </c>
      <c r="J35" s="194">
        <v>0</v>
      </c>
    </row>
    <row r="36" spans="1:10" s="35" customFormat="1" ht="13.15" customHeight="1" x14ac:dyDescent="0.25">
      <c r="A36" s="205" t="s">
        <v>234</v>
      </c>
      <c r="B36" s="194">
        <v>0</v>
      </c>
      <c r="C36" s="194"/>
      <c r="D36" s="194"/>
      <c r="E36" s="194"/>
      <c r="F36" s="194"/>
      <c r="G36" s="194"/>
      <c r="H36" s="194"/>
      <c r="I36" s="194"/>
      <c r="J36" s="194"/>
    </row>
    <row r="37" spans="1:10" ht="13.15" customHeight="1" x14ac:dyDescent="0.25">
      <c r="A37" s="204"/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0" ht="13.15" customHeight="1" x14ac:dyDescent="0.25">
      <c r="A38" s="204" t="s">
        <v>202</v>
      </c>
      <c r="B38" s="195">
        <v>12849770</v>
      </c>
      <c r="C38" s="267">
        <v>2042531</v>
      </c>
      <c r="D38" s="267">
        <v>1225468</v>
      </c>
      <c r="E38" s="267">
        <v>767927</v>
      </c>
      <c r="F38" s="267">
        <v>7928948</v>
      </c>
      <c r="G38" s="267">
        <v>812162</v>
      </c>
      <c r="H38" s="267">
        <v>0</v>
      </c>
      <c r="I38" s="267">
        <v>0</v>
      </c>
      <c r="J38" s="267">
        <v>72734</v>
      </c>
    </row>
    <row r="39" spans="1:10" ht="13.15" customHeight="1" x14ac:dyDescent="0.25">
      <c r="A39" s="205" t="s">
        <v>232</v>
      </c>
      <c r="B39" s="194">
        <v>12285699</v>
      </c>
      <c r="C39" s="194">
        <v>1991704</v>
      </c>
      <c r="D39" s="194">
        <v>1003482</v>
      </c>
      <c r="E39" s="194">
        <v>759927</v>
      </c>
      <c r="F39" s="194">
        <v>7705690</v>
      </c>
      <c r="G39" s="194">
        <v>752162</v>
      </c>
      <c r="H39" s="194">
        <v>0</v>
      </c>
      <c r="I39" s="194">
        <v>0</v>
      </c>
      <c r="J39" s="194">
        <v>72734</v>
      </c>
    </row>
    <row r="40" spans="1:10" ht="13.15" customHeight="1" x14ac:dyDescent="0.25">
      <c r="A40" s="205" t="s">
        <v>233</v>
      </c>
      <c r="B40" s="194">
        <v>414071</v>
      </c>
      <c r="C40" s="194">
        <v>50827</v>
      </c>
      <c r="D40" s="194">
        <v>71986</v>
      </c>
      <c r="E40" s="194">
        <v>8000</v>
      </c>
      <c r="F40" s="194">
        <v>223258</v>
      </c>
      <c r="G40" s="194">
        <v>60000</v>
      </c>
      <c r="H40" s="194">
        <v>0</v>
      </c>
      <c r="I40" s="194">
        <v>0</v>
      </c>
      <c r="J40" s="194">
        <v>0</v>
      </c>
    </row>
    <row r="41" spans="1:10" ht="13.15" customHeight="1" x14ac:dyDescent="0.25">
      <c r="A41" s="205" t="s">
        <v>234</v>
      </c>
      <c r="B41" s="194">
        <v>150000</v>
      </c>
      <c r="C41" s="194">
        <v>0</v>
      </c>
      <c r="D41" s="194">
        <v>150000</v>
      </c>
      <c r="E41" s="194">
        <v>0</v>
      </c>
      <c r="F41" s="194">
        <v>0</v>
      </c>
      <c r="G41" s="194">
        <v>0</v>
      </c>
      <c r="H41" s="194">
        <v>0</v>
      </c>
      <c r="I41" s="194">
        <v>0</v>
      </c>
      <c r="J41" s="194">
        <v>0</v>
      </c>
    </row>
    <row r="42" spans="1:10" s="35" customFormat="1" ht="13.15" customHeight="1" x14ac:dyDescent="0.25">
      <c r="A42" s="204"/>
      <c r="B42" s="194"/>
      <c r="C42" s="194"/>
      <c r="D42" s="194"/>
      <c r="E42" s="194"/>
      <c r="F42" s="194"/>
      <c r="G42" s="194"/>
      <c r="H42" s="194"/>
      <c r="I42" s="194"/>
      <c r="J42" s="194"/>
    </row>
    <row r="43" spans="1:10" ht="13.15" customHeight="1" x14ac:dyDescent="0.25">
      <c r="A43" s="204" t="s">
        <v>203</v>
      </c>
      <c r="B43" s="195">
        <v>5202141</v>
      </c>
      <c r="C43" s="267">
        <v>1982056</v>
      </c>
      <c r="D43" s="267">
        <v>511610</v>
      </c>
      <c r="E43" s="267">
        <v>112000</v>
      </c>
      <c r="F43" s="267">
        <v>1843189</v>
      </c>
      <c r="G43" s="267">
        <v>64000</v>
      </c>
      <c r="H43" s="267">
        <v>0</v>
      </c>
      <c r="I43" s="267">
        <v>414726</v>
      </c>
      <c r="J43" s="267">
        <v>274560</v>
      </c>
    </row>
    <row r="44" spans="1:10" ht="13.15" customHeight="1" x14ac:dyDescent="0.25">
      <c r="A44" s="205" t="s">
        <v>232</v>
      </c>
      <c r="B44" s="194">
        <v>4961843</v>
      </c>
      <c r="C44" s="194">
        <v>1903214</v>
      </c>
      <c r="D44" s="194">
        <v>497610</v>
      </c>
      <c r="E44" s="194">
        <v>112000</v>
      </c>
      <c r="F44" s="194">
        <v>1745459</v>
      </c>
      <c r="G44" s="194">
        <v>39000</v>
      </c>
      <c r="H44" s="194">
        <v>0</v>
      </c>
      <c r="I44" s="194">
        <v>390000</v>
      </c>
      <c r="J44" s="194">
        <v>274560</v>
      </c>
    </row>
    <row r="45" spans="1:10" ht="13.15" customHeight="1" x14ac:dyDescent="0.25">
      <c r="A45" s="205" t="s">
        <v>233</v>
      </c>
      <c r="B45" s="194">
        <v>240298</v>
      </c>
      <c r="C45" s="194">
        <v>78842</v>
      </c>
      <c r="D45" s="206">
        <v>14000</v>
      </c>
      <c r="E45" s="194">
        <v>0</v>
      </c>
      <c r="F45" s="194">
        <v>97730</v>
      </c>
      <c r="G45" s="194">
        <v>25000</v>
      </c>
      <c r="H45" s="194">
        <v>0</v>
      </c>
      <c r="I45" s="194">
        <v>24726</v>
      </c>
      <c r="J45" s="194">
        <v>0</v>
      </c>
    </row>
    <row r="46" spans="1:10" ht="13.15" customHeight="1" x14ac:dyDescent="0.25">
      <c r="A46" s="205" t="s">
        <v>234</v>
      </c>
      <c r="B46" s="194">
        <v>0</v>
      </c>
      <c r="C46" s="194">
        <v>0</v>
      </c>
      <c r="D46" s="206">
        <v>0</v>
      </c>
      <c r="E46" s="194">
        <v>0</v>
      </c>
      <c r="F46" s="194">
        <v>0</v>
      </c>
      <c r="G46" s="194">
        <v>0</v>
      </c>
      <c r="H46" s="194">
        <v>0</v>
      </c>
      <c r="I46" s="194">
        <v>0</v>
      </c>
      <c r="J46" s="194">
        <v>0</v>
      </c>
    </row>
    <row r="47" spans="1:10" ht="15" customHeight="1" x14ac:dyDescent="0.25">
      <c r="A47" s="325" t="s">
        <v>55</v>
      </c>
      <c r="B47" s="325"/>
      <c r="C47" s="325"/>
      <c r="D47" s="325"/>
      <c r="E47" s="325"/>
      <c r="F47" s="325"/>
      <c r="G47" s="325"/>
      <c r="H47" s="325"/>
      <c r="I47" s="325"/>
      <c r="J47" s="325"/>
    </row>
    <row r="48" spans="1:10" ht="15" customHeight="1" x14ac:dyDescent="0.25">
      <c r="A48" s="325" t="s">
        <v>3</v>
      </c>
      <c r="B48" s="325"/>
      <c r="C48" s="325"/>
      <c r="D48" s="325"/>
      <c r="E48" s="325"/>
      <c r="F48" s="325"/>
      <c r="G48" s="325"/>
      <c r="H48" s="325"/>
      <c r="I48" s="325"/>
      <c r="J48" s="325"/>
    </row>
    <row r="49" spans="1:10" ht="15" customHeight="1" x14ac:dyDescent="0.25">
      <c r="A49" s="325" t="s">
        <v>17</v>
      </c>
      <c r="B49" s="325"/>
      <c r="C49" s="325"/>
      <c r="D49" s="325"/>
      <c r="E49" s="325"/>
      <c r="F49" s="325"/>
      <c r="G49" s="325"/>
      <c r="H49" s="325"/>
      <c r="I49" s="325"/>
      <c r="J49" s="325"/>
    </row>
    <row r="50" spans="1:10" ht="15" customHeight="1" x14ac:dyDescent="0.25">
      <c r="A50" s="16"/>
      <c r="B50" s="43"/>
      <c r="C50" s="43"/>
      <c r="D50" s="43"/>
      <c r="E50" s="43"/>
      <c r="F50" s="43"/>
      <c r="G50" s="43"/>
      <c r="H50" s="43"/>
    </row>
    <row r="51" spans="1:10" ht="15" customHeight="1" x14ac:dyDescent="0.25">
      <c r="A51" s="344" t="s">
        <v>323</v>
      </c>
      <c r="B51" s="350" t="s">
        <v>134</v>
      </c>
      <c r="C51" s="351"/>
      <c r="D51" s="351"/>
      <c r="E51" s="351"/>
      <c r="F51" s="351"/>
      <c r="G51" s="351"/>
      <c r="H51" s="351"/>
      <c r="I51" s="351"/>
      <c r="J51" s="351"/>
    </row>
    <row r="52" spans="1:10" ht="15" customHeight="1" x14ac:dyDescent="0.25">
      <c r="A52" s="344"/>
      <c r="B52" s="344" t="s">
        <v>133</v>
      </c>
      <c r="C52" s="344" t="s">
        <v>222</v>
      </c>
      <c r="D52" s="344" t="s">
        <v>223</v>
      </c>
      <c r="E52" s="344" t="s">
        <v>224</v>
      </c>
      <c r="F52" s="344" t="s">
        <v>225</v>
      </c>
      <c r="G52" s="344" t="s">
        <v>226</v>
      </c>
      <c r="H52" s="344" t="s">
        <v>228</v>
      </c>
      <c r="I52" s="344" t="s">
        <v>229</v>
      </c>
      <c r="J52" s="344" t="s">
        <v>227</v>
      </c>
    </row>
    <row r="53" spans="1:10" ht="15" customHeight="1" x14ac:dyDescent="0.25">
      <c r="A53" s="344"/>
      <c r="B53" s="344"/>
      <c r="C53" s="344"/>
      <c r="D53" s="344"/>
      <c r="E53" s="344"/>
      <c r="F53" s="344"/>
      <c r="G53" s="344"/>
      <c r="H53" s="344"/>
      <c r="I53" s="344"/>
      <c r="J53" s="344"/>
    </row>
    <row r="54" spans="1:10" ht="28.5" customHeight="1" x14ac:dyDescent="0.25">
      <c r="A54" s="344"/>
      <c r="B54" s="344"/>
      <c r="C54" s="344"/>
      <c r="D54" s="344"/>
      <c r="E54" s="344"/>
      <c r="F54" s="344"/>
      <c r="G54" s="344"/>
      <c r="H54" s="344"/>
      <c r="I54" s="344"/>
      <c r="J54" s="344"/>
    </row>
    <row r="55" spans="1:10" ht="13.15" customHeight="1" x14ac:dyDescent="0.25">
      <c r="A55" s="221" t="s">
        <v>204</v>
      </c>
      <c r="B55" s="195">
        <v>13021669</v>
      </c>
      <c r="C55" s="267">
        <v>4237713</v>
      </c>
      <c r="D55" s="267">
        <v>1637060</v>
      </c>
      <c r="E55" s="267">
        <v>174824</v>
      </c>
      <c r="F55" s="267">
        <v>2989706</v>
      </c>
      <c r="G55" s="267">
        <v>1219410</v>
      </c>
      <c r="H55" s="267">
        <v>700036</v>
      </c>
      <c r="I55" s="267">
        <v>0</v>
      </c>
      <c r="J55" s="267">
        <v>2062920</v>
      </c>
    </row>
    <row r="56" spans="1:10" s="35" customFormat="1" ht="13.15" customHeight="1" x14ac:dyDescent="0.25">
      <c r="A56" s="205" t="s">
        <v>232</v>
      </c>
      <c r="B56" s="194">
        <v>12191069</v>
      </c>
      <c r="C56" s="194">
        <v>3839163</v>
      </c>
      <c r="D56" s="194">
        <v>1503410</v>
      </c>
      <c r="E56" s="194">
        <v>174824</v>
      </c>
      <c r="F56" s="194">
        <v>2833306</v>
      </c>
      <c r="G56" s="194">
        <v>1219410</v>
      </c>
      <c r="H56" s="194">
        <v>700036</v>
      </c>
      <c r="I56" s="194">
        <v>0</v>
      </c>
      <c r="J56" s="194">
        <v>1920920</v>
      </c>
    </row>
    <row r="57" spans="1:10" ht="13.15" customHeight="1" x14ac:dyDescent="0.25">
      <c r="A57" s="205" t="s">
        <v>233</v>
      </c>
      <c r="B57" s="194">
        <v>766350</v>
      </c>
      <c r="C57" s="194">
        <v>369300</v>
      </c>
      <c r="D57" s="194">
        <v>98650</v>
      </c>
      <c r="E57" s="194">
        <v>0</v>
      </c>
      <c r="F57" s="194">
        <v>156400</v>
      </c>
      <c r="G57" s="194">
        <v>0</v>
      </c>
      <c r="H57" s="194">
        <v>0</v>
      </c>
      <c r="I57" s="194">
        <v>0</v>
      </c>
      <c r="J57" s="194">
        <v>142000</v>
      </c>
    </row>
    <row r="58" spans="1:10" ht="13.15" customHeight="1" x14ac:dyDescent="0.25">
      <c r="A58" s="205" t="s">
        <v>234</v>
      </c>
      <c r="B58" s="194">
        <v>64250</v>
      </c>
      <c r="C58" s="194">
        <v>29250</v>
      </c>
      <c r="D58" s="194">
        <v>35000</v>
      </c>
      <c r="E58" s="194">
        <v>0</v>
      </c>
      <c r="F58" s="194">
        <v>0</v>
      </c>
      <c r="G58" s="206">
        <v>0</v>
      </c>
      <c r="H58" s="194">
        <v>0</v>
      </c>
      <c r="I58" s="194">
        <v>0</v>
      </c>
      <c r="J58" s="194">
        <v>0</v>
      </c>
    </row>
    <row r="59" spans="1:10" ht="13.15" customHeight="1" x14ac:dyDescent="0.25">
      <c r="A59" s="205"/>
      <c r="B59" s="194"/>
      <c r="C59" s="194"/>
      <c r="D59" s="194"/>
      <c r="E59" s="194"/>
      <c r="F59" s="194"/>
      <c r="G59" s="194"/>
      <c r="H59" s="194"/>
      <c r="I59" s="194"/>
      <c r="J59" s="194"/>
    </row>
    <row r="60" spans="1:10" ht="13.15" customHeight="1" x14ac:dyDescent="0.25">
      <c r="A60" s="204" t="s">
        <v>205</v>
      </c>
      <c r="B60" s="195">
        <v>2487897</v>
      </c>
      <c r="C60" s="267">
        <v>985897</v>
      </c>
      <c r="D60" s="267">
        <v>0</v>
      </c>
      <c r="E60" s="267">
        <v>0</v>
      </c>
      <c r="F60" s="267">
        <v>138000</v>
      </c>
      <c r="G60" s="267">
        <v>410000</v>
      </c>
      <c r="H60" s="267">
        <v>954000</v>
      </c>
      <c r="I60" s="267">
        <v>0</v>
      </c>
      <c r="J60" s="267">
        <v>0</v>
      </c>
    </row>
    <row r="61" spans="1:10" s="35" customFormat="1" ht="13.15" customHeight="1" x14ac:dyDescent="0.25">
      <c r="A61" s="205" t="s">
        <v>232</v>
      </c>
      <c r="B61" s="194">
        <v>2462897</v>
      </c>
      <c r="C61" s="194">
        <v>960897</v>
      </c>
      <c r="D61" s="194">
        <v>0</v>
      </c>
      <c r="E61" s="194">
        <v>0</v>
      </c>
      <c r="F61" s="194">
        <v>138000</v>
      </c>
      <c r="G61" s="194">
        <v>410000</v>
      </c>
      <c r="H61" s="194">
        <v>954000</v>
      </c>
      <c r="I61" s="194">
        <v>0</v>
      </c>
      <c r="J61" s="194">
        <v>0</v>
      </c>
    </row>
    <row r="62" spans="1:10" ht="13.15" customHeight="1" x14ac:dyDescent="0.25">
      <c r="A62" s="205" t="s">
        <v>233</v>
      </c>
      <c r="B62" s="194">
        <v>25000</v>
      </c>
      <c r="C62" s="194">
        <v>25000</v>
      </c>
      <c r="D62" s="194">
        <v>0</v>
      </c>
      <c r="E62" s="194">
        <v>0</v>
      </c>
      <c r="F62" s="194">
        <v>0</v>
      </c>
      <c r="G62" s="194">
        <v>0</v>
      </c>
      <c r="H62" s="194">
        <v>0</v>
      </c>
      <c r="I62" s="194">
        <v>0</v>
      </c>
      <c r="J62" s="194">
        <v>0</v>
      </c>
    </row>
    <row r="63" spans="1:10" ht="13.15" customHeight="1" x14ac:dyDescent="0.25">
      <c r="A63" s="205" t="s">
        <v>234</v>
      </c>
      <c r="B63" s="194">
        <v>0</v>
      </c>
      <c r="C63" s="194">
        <v>0</v>
      </c>
      <c r="D63" s="206">
        <v>0</v>
      </c>
      <c r="E63" s="194">
        <v>0</v>
      </c>
      <c r="F63" s="194">
        <v>0</v>
      </c>
      <c r="G63" s="194">
        <v>0</v>
      </c>
      <c r="H63" s="194">
        <v>0</v>
      </c>
      <c r="I63" s="194">
        <v>0</v>
      </c>
      <c r="J63" s="194">
        <v>0</v>
      </c>
    </row>
    <row r="64" spans="1:10" ht="13.15" customHeight="1" x14ac:dyDescent="0.25">
      <c r="A64" s="205"/>
      <c r="B64" s="194"/>
      <c r="C64" s="194"/>
      <c r="D64" s="194"/>
      <c r="E64" s="194"/>
      <c r="F64" s="194"/>
      <c r="G64" s="194"/>
      <c r="H64" s="206"/>
      <c r="I64" s="206"/>
      <c r="J64" s="206"/>
    </row>
    <row r="65" spans="1:10" s="35" customFormat="1" ht="13.15" customHeight="1" x14ac:dyDescent="0.25">
      <c r="A65" s="204" t="s">
        <v>206</v>
      </c>
      <c r="B65" s="195">
        <v>20618081</v>
      </c>
      <c r="C65" s="195">
        <v>3555902</v>
      </c>
      <c r="D65" s="195">
        <v>58000</v>
      </c>
      <c r="E65" s="195">
        <v>0</v>
      </c>
      <c r="F65" s="195">
        <v>6407300</v>
      </c>
      <c r="G65" s="195">
        <v>45000</v>
      </c>
      <c r="H65" s="195">
        <v>55760</v>
      </c>
      <c r="I65" s="194">
        <v>14400</v>
      </c>
      <c r="J65" s="195">
        <v>10481719</v>
      </c>
    </row>
    <row r="66" spans="1:10" s="42" customFormat="1" ht="13.15" customHeight="1" x14ac:dyDescent="0.25">
      <c r="A66" s="205" t="s">
        <v>232</v>
      </c>
      <c r="B66" s="194">
        <v>19538880</v>
      </c>
      <c r="C66" s="206">
        <v>3332902</v>
      </c>
      <c r="D66" s="206">
        <v>58000</v>
      </c>
      <c r="E66" s="206">
        <v>0</v>
      </c>
      <c r="F66" s="206">
        <v>5847800</v>
      </c>
      <c r="G66" s="206">
        <v>45000</v>
      </c>
      <c r="H66" s="206">
        <v>55760</v>
      </c>
      <c r="I66" s="206">
        <v>14400</v>
      </c>
      <c r="J66" s="206">
        <v>10185018</v>
      </c>
    </row>
    <row r="67" spans="1:10" s="35" customFormat="1" ht="13.15" customHeight="1" x14ac:dyDescent="0.25">
      <c r="A67" s="205" t="s">
        <v>233</v>
      </c>
      <c r="B67" s="194">
        <v>996601</v>
      </c>
      <c r="C67" s="194">
        <v>183400</v>
      </c>
      <c r="D67" s="194">
        <v>0</v>
      </c>
      <c r="E67" s="194">
        <v>0</v>
      </c>
      <c r="F67" s="194">
        <v>516500</v>
      </c>
      <c r="G67" s="206">
        <v>0</v>
      </c>
      <c r="H67" s="194">
        <v>0</v>
      </c>
      <c r="I67" s="194">
        <v>0</v>
      </c>
      <c r="J67" s="194">
        <v>296701</v>
      </c>
    </row>
    <row r="68" spans="1:10" ht="13.15" customHeight="1" x14ac:dyDescent="0.25">
      <c r="A68" s="205" t="s">
        <v>234</v>
      </c>
      <c r="B68" s="194">
        <v>82600</v>
      </c>
      <c r="C68" s="194">
        <v>39600</v>
      </c>
      <c r="D68" s="194">
        <v>0</v>
      </c>
      <c r="E68" s="194">
        <v>0</v>
      </c>
      <c r="F68" s="206">
        <v>43000</v>
      </c>
      <c r="G68" s="206">
        <v>0</v>
      </c>
      <c r="H68" s="194">
        <v>0</v>
      </c>
      <c r="I68" s="194">
        <v>0</v>
      </c>
      <c r="J68" s="194">
        <v>0</v>
      </c>
    </row>
    <row r="69" spans="1:10" ht="13.15" customHeight="1" x14ac:dyDescent="0.25">
      <c r="A69" s="205"/>
      <c r="B69" s="194"/>
      <c r="C69" s="194"/>
      <c r="D69" s="194"/>
      <c r="E69" s="206"/>
      <c r="F69" s="206"/>
      <c r="G69" s="206"/>
      <c r="H69" s="206"/>
      <c r="I69" s="206"/>
      <c r="J69" s="206"/>
    </row>
    <row r="70" spans="1:10" s="35" customFormat="1" ht="13.15" customHeight="1" x14ac:dyDescent="0.25">
      <c r="A70" s="204" t="s">
        <v>207</v>
      </c>
      <c r="B70" s="195">
        <v>22974823</v>
      </c>
      <c r="C70" s="195">
        <v>3259437</v>
      </c>
      <c r="D70" s="195">
        <v>985146</v>
      </c>
      <c r="E70" s="195">
        <v>10834813</v>
      </c>
      <c r="F70" s="195">
        <v>7080947</v>
      </c>
      <c r="G70" s="195">
        <v>807200</v>
      </c>
      <c r="H70" s="195">
        <v>7280</v>
      </c>
      <c r="I70" s="194">
        <v>0</v>
      </c>
      <c r="J70" s="195">
        <v>0</v>
      </c>
    </row>
    <row r="71" spans="1:10" s="42" customFormat="1" ht="13.15" customHeight="1" x14ac:dyDescent="0.25">
      <c r="A71" s="205" t="s">
        <v>232</v>
      </c>
      <c r="B71" s="194">
        <v>22378266</v>
      </c>
      <c r="C71" s="206">
        <v>3128937</v>
      </c>
      <c r="D71" s="206">
        <v>861846</v>
      </c>
      <c r="E71" s="206">
        <v>10813523</v>
      </c>
      <c r="F71" s="206">
        <v>6759480</v>
      </c>
      <c r="G71" s="206">
        <v>807200</v>
      </c>
      <c r="H71" s="206">
        <v>7280</v>
      </c>
      <c r="I71" s="206">
        <v>0</v>
      </c>
      <c r="J71" s="206">
        <v>0</v>
      </c>
    </row>
    <row r="72" spans="1:10" s="35" customFormat="1" ht="13.15" customHeight="1" x14ac:dyDescent="0.25">
      <c r="A72" s="205" t="s">
        <v>233</v>
      </c>
      <c r="B72" s="194">
        <v>596557</v>
      </c>
      <c r="C72" s="194">
        <v>130500</v>
      </c>
      <c r="D72" s="194">
        <v>123300</v>
      </c>
      <c r="E72" s="194">
        <v>21290</v>
      </c>
      <c r="F72" s="194">
        <v>321467</v>
      </c>
      <c r="G72" s="194">
        <v>0</v>
      </c>
      <c r="H72" s="194">
        <v>0</v>
      </c>
      <c r="I72" s="194">
        <v>0</v>
      </c>
      <c r="J72" s="194">
        <v>0</v>
      </c>
    </row>
    <row r="73" spans="1:10" ht="13.15" customHeight="1" x14ac:dyDescent="0.25">
      <c r="A73" s="205" t="s">
        <v>234</v>
      </c>
      <c r="B73" s="194">
        <v>0</v>
      </c>
      <c r="C73" s="194">
        <v>0</v>
      </c>
      <c r="D73" s="206">
        <v>0</v>
      </c>
      <c r="E73" s="194">
        <v>0</v>
      </c>
      <c r="F73" s="194">
        <v>0</v>
      </c>
      <c r="G73" s="194">
        <v>0</v>
      </c>
      <c r="H73" s="194">
        <v>0</v>
      </c>
      <c r="I73" s="194">
        <v>0</v>
      </c>
      <c r="J73" s="194">
        <v>0</v>
      </c>
    </row>
    <row r="74" spans="1:10" ht="13.15" customHeight="1" x14ac:dyDescent="0.25">
      <c r="A74" s="205"/>
      <c r="B74" s="194"/>
      <c r="C74" s="194"/>
      <c r="D74" s="206"/>
      <c r="E74" s="194"/>
      <c r="F74" s="194"/>
      <c r="G74" s="194"/>
      <c r="H74" s="206"/>
      <c r="I74" s="206"/>
      <c r="J74" s="206"/>
    </row>
    <row r="75" spans="1:10" s="35" customFormat="1" ht="13.15" customHeight="1" x14ac:dyDescent="0.25">
      <c r="A75" s="204" t="s">
        <v>208</v>
      </c>
      <c r="B75" s="195">
        <v>19656154</v>
      </c>
      <c r="C75" s="195">
        <v>7310849</v>
      </c>
      <c r="D75" s="195">
        <v>1501941</v>
      </c>
      <c r="E75" s="195">
        <v>1451000</v>
      </c>
      <c r="F75" s="195">
        <v>5137475</v>
      </c>
      <c r="G75" s="195">
        <v>2206370</v>
      </c>
      <c r="H75" s="195">
        <v>170769</v>
      </c>
      <c r="I75" s="195">
        <v>68000</v>
      </c>
      <c r="J75" s="195">
        <v>1809750</v>
      </c>
    </row>
    <row r="76" spans="1:10" s="42" customFormat="1" ht="13.15" customHeight="1" x14ac:dyDescent="0.25">
      <c r="A76" s="205" t="s">
        <v>232</v>
      </c>
      <c r="B76" s="194">
        <v>16012555</v>
      </c>
      <c r="C76" s="206">
        <v>6466381</v>
      </c>
      <c r="D76" s="206">
        <v>1065250</v>
      </c>
      <c r="E76" s="206">
        <v>1296000</v>
      </c>
      <c r="F76" s="206">
        <v>3471485</v>
      </c>
      <c r="G76" s="206">
        <v>1789370</v>
      </c>
      <c r="H76" s="206">
        <v>170769</v>
      </c>
      <c r="I76" s="206">
        <v>68000</v>
      </c>
      <c r="J76" s="206">
        <v>1685300</v>
      </c>
    </row>
    <row r="77" spans="1:10" s="35" customFormat="1" ht="13.15" customHeight="1" x14ac:dyDescent="0.25">
      <c r="A77" s="205" t="s">
        <v>233</v>
      </c>
      <c r="B77" s="194">
        <v>3320599</v>
      </c>
      <c r="C77" s="194">
        <v>779468</v>
      </c>
      <c r="D77" s="194">
        <v>436691</v>
      </c>
      <c r="E77" s="194">
        <v>115000</v>
      </c>
      <c r="F77" s="194">
        <v>1625990</v>
      </c>
      <c r="G77" s="194">
        <v>287000</v>
      </c>
      <c r="H77" s="194">
        <v>0</v>
      </c>
      <c r="I77" s="194">
        <v>0</v>
      </c>
      <c r="J77" s="194">
        <v>76450</v>
      </c>
    </row>
    <row r="78" spans="1:10" ht="13.15" customHeight="1" x14ac:dyDescent="0.25">
      <c r="A78" s="205" t="s">
        <v>234</v>
      </c>
      <c r="B78" s="194">
        <v>323000</v>
      </c>
      <c r="C78" s="194">
        <v>65000</v>
      </c>
      <c r="D78" s="194">
        <v>0</v>
      </c>
      <c r="E78" s="194">
        <v>40000</v>
      </c>
      <c r="F78" s="194">
        <v>40000</v>
      </c>
      <c r="G78" s="194">
        <v>130000</v>
      </c>
      <c r="H78" s="194">
        <v>0</v>
      </c>
      <c r="I78" s="194">
        <v>0</v>
      </c>
      <c r="J78" s="194">
        <v>48000</v>
      </c>
    </row>
    <row r="79" spans="1:10" ht="13.15" customHeight="1" x14ac:dyDescent="0.25">
      <c r="A79" s="204"/>
      <c r="B79" s="194"/>
      <c r="C79" s="194"/>
      <c r="D79" s="194"/>
      <c r="E79" s="194"/>
      <c r="F79" s="194"/>
      <c r="G79" s="194"/>
      <c r="H79" s="194"/>
      <c r="I79" s="194"/>
      <c r="J79" s="194"/>
    </row>
    <row r="80" spans="1:10" ht="13.15" customHeight="1" x14ac:dyDescent="0.25">
      <c r="A80" s="204" t="s">
        <v>209</v>
      </c>
      <c r="B80" s="195">
        <v>1688973</v>
      </c>
      <c r="C80" s="267">
        <v>226400</v>
      </c>
      <c r="D80" s="267">
        <v>86400</v>
      </c>
      <c r="E80" s="267">
        <v>0</v>
      </c>
      <c r="F80" s="267">
        <v>1079719</v>
      </c>
      <c r="G80" s="267">
        <v>206800</v>
      </c>
      <c r="H80" s="267">
        <v>77654</v>
      </c>
      <c r="I80" s="267">
        <v>12000</v>
      </c>
      <c r="J80" s="267">
        <v>0</v>
      </c>
    </row>
    <row r="81" spans="1:11" ht="13.15" customHeight="1" x14ac:dyDescent="0.25">
      <c r="A81" s="205" t="s">
        <v>232</v>
      </c>
      <c r="B81" s="194">
        <v>1517973</v>
      </c>
      <c r="C81" s="194">
        <v>226400</v>
      </c>
      <c r="D81" s="194">
        <v>86400</v>
      </c>
      <c r="E81" s="194">
        <v>0</v>
      </c>
      <c r="F81" s="194">
        <v>908719</v>
      </c>
      <c r="G81" s="194">
        <v>206800</v>
      </c>
      <c r="H81" s="194">
        <v>77654</v>
      </c>
      <c r="I81" s="194">
        <v>12000</v>
      </c>
      <c r="J81" s="194">
        <v>0</v>
      </c>
    </row>
    <row r="82" spans="1:11" s="35" customFormat="1" ht="13.15" customHeight="1" x14ac:dyDescent="0.25">
      <c r="A82" s="205" t="s">
        <v>233</v>
      </c>
      <c r="B82" s="194">
        <v>137000</v>
      </c>
      <c r="C82" s="194">
        <v>0</v>
      </c>
      <c r="D82" s="194">
        <v>0</v>
      </c>
      <c r="E82" s="194">
        <v>0</v>
      </c>
      <c r="F82" s="194">
        <v>137000</v>
      </c>
      <c r="G82" s="194">
        <v>0</v>
      </c>
      <c r="H82" s="194">
        <v>0</v>
      </c>
      <c r="I82" s="194">
        <v>0</v>
      </c>
      <c r="J82" s="194">
        <v>0</v>
      </c>
    </row>
    <row r="83" spans="1:11" ht="13.15" customHeight="1" x14ac:dyDescent="0.25">
      <c r="A83" s="205" t="s">
        <v>234</v>
      </c>
      <c r="B83" s="194">
        <v>34000</v>
      </c>
      <c r="C83" s="194">
        <v>0</v>
      </c>
      <c r="D83" s="194">
        <v>0</v>
      </c>
      <c r="E83" s="194">
        <v>0</v>
      </c>
      <c r="F83" s="194">
        <v>34000</v>
      </c>
      <c r="G83" s="194">
        <v>0</v>
      </c>
      <c r="H83" s="194">
        <v>0</v>
      </c>
      <c r="I83" s="194">
        <v>0</v>
      </c>
      <c r="J83" s="194">
        <v>0</v>
      </c>
    </row>
    <row r="84" spans="1:11" ht="13.15" customHeight="1" x14ac:dyDescent="0.25">
      <c r="A84" s="204"/>
      <c r="B84" s="194"/>
      <c r="C84" s="194"/>
      <c r="D84" s="194"/>
      <c r="E84" s="194"/>
      <c r="F84" s="194"/>
      <c r="G84" s="194"/>
      <c r="H84" s="194"/>
      <c r="I84" s="194"/>
      <c r="J84" s="194"/>
    </row>
    <row r="85" spans="1:11" ht="13.15" customHeight="1" x14ac:dyDescent="0.25">
      <c r="A85" s="204" t="s">
        <v>210</v>
      </c>
      <c r="B85" s="195">
        <v>26395137</v>
      </c>
      <c r="C85" s="267">
        <v>4188808</v>
      </c>
      <c r="D85" s="267">
        <v>507095</v>
      </c>
      <c r="E85" s="267">
        <v>309573</v>
      </c>
      <c r="F85" s="267">
        <v>8949976</v>
      </c>
      <c r="G85" s="267">
        <v>2678801</v>
      </c>
      <c r="H85" s="267">
        <v>9428234</v>
      </c>
      <c r="I85" s="267">
        <v>39650</v>
      </c>
      <c r="J85" s="267">
        <v>293000</v>
      </c>
    </row>
    <row r="86" spans="1:11" ht="13.15" customHeight="1" x14ac:dyDescent="0.25">
      <c r="A86" s="205" t="s">
        <v>232</v>
      </c>
      <c r="B86" s="194">
        <v>25919587</v>
      </c>
      <c r="C86" s="194">
        <v>3980518</v>
      </c>
      <c r="D86" s="194">
        <v>507095</v>
      </c>
      <c r="E86" s="194">
        <v>289073</v>
      </c>
      <c r="F86" s="194">
        <v>8887216</v>
      </c>
      <c r="G86" s="194">
        <v>2618801</v>
      </c>
      <c r="H86" s="194">
        <v>9418234</v>
      </c>
      <c r="I86" s="194">
        <v>39650</v>
      </c>
      <c r="J86" s="194">
        <v>179000</v>
      </c>
    </row>
    <row r="87" spans="1:11" s="35" customFormat="1" ht="13.15" customHeight="1" x14ac:dyDescent="0.25">
      <c r="A87" s="205" t="s">
        <v>233</v>
      </c>
      <c r="B87" s="194">
        <v>401550</v>
      </c>
      <c r="C87" s="194">
        <v>194290</v>
      </c>
      <c r="D87" s="206">
        <v>0</v>
      </c>
      <c r="E87" s="194">
        <v>20500</v>
      </c>
      <c r="F87" s="194">
        <v>62760</v>
      </c>
      <c r="G87" s="194">
        <v>0</v>
      </c>
      <c r="H87" s="194">
        <v>10000</v>
      </c>
      <c r="I87" s="194">
        <v>0</v>
      </c>
      <c r="J87" s="194">
        <v>114000</v>
      </c>
      <c r="K87" s="39"/>
    </row>
    <row r="88" spans="1:11" s="42" customFormat="1" ht="13.15" customHeight="1" x14ac:dyDescent="0.25">
      <c r="A88" s="205" t="s">
        <v>234</v>
      </c>
      <c r="B88" s="194">
        <v>74000</v>
      </c>
      <c r="C88" s="194">
        <v>14000</v>
      </c>
      <c r="D88" s="206">
        <v>0</v>
      </c>
      <c r="E88" s="194">
        <v>0</v>
      </c>
      <c r="F88" s="194">
        <v>0</v>
      </c>
      <c r="G88" s="194">
        <v>60000</v>
      </c>
      <c r="H88" s="194">
        <v>0</v>
      </c>
      <c r="I88" s="194">
        <v>0</v>
      </c>
      <c r="J88" s="194">
        <v>0</v>
      </c>
      <c r="K88" s="12"/>
    </row>
    <row r="89" spans="1:11" ht="15" customHeight="1" x14ac:dyDescent="0.25">
      <c r="A89" s="348" t="s">
        <v>55</v>
      </c>
      <c r="B89" s="348"/>
      <c r="C89" s="348"/>
      <c r="D89" s="348"/>
      <c r="E89" s="348"/>
      <c r="F89" s="348"/>
      <c r="G89" s="348"/>
      <c r="H89" s="348"/>
      <c r="I89" s="348"/>
      <c r="J89" s="348"/>
      <c r="K89" s="4"/>
    </row>
    <row r="90" spans="1:11" ht="15" customHeight="1" x14ac:dyDescent="0.25">
      <c r="A90" s="348" t="s">
        <v>3</v>
      </c>
      <c r="B90" s="348"/>
      <c r="C90" s="348"/>
      <c r="D90" s="348"/>
      <c r="E90" s="348"/>
      <c r="F90" s="348"/>
      <c r="G90" s="348"/>
      <c r="H90" s="348"/>
      <c r="I90" s="348"/>
      <c r="J90" s="348"/>
      <c r="K90" s="4"/>
    </row>
    <row r="91" spans="1:11" ht="15" customHeight="1" x14ac:dyDescent="0.25">
      <c r="A91" s="325" t="s">
        <v>17</v>
      </c>
      <c r="B91" s="325"/>
      <c r="C91" s="325"/>
      <c r="D91" s="325"/>
      <c r="E91" s="325"/>
      <c r="F91" s="325"/>
      <c r="G91" s="325"/>
      <c r="H91" s="325"/>
      <c r="I91" s="325"/>
      <c r="J91" s="325"/>
    </row>
    <row r="92" spans="1:11" ht="18" customHeight="1" x14ac:dyDescent="0.25">
      <c r="A92" s="16"/>
      <c r="B92" s="43"/>
      <c r="C92" s="43"/>
      <c r="D92" s="43"/>
      <c r="E92" s="43"/>
      <c r="F92" s="43"/>
      <c r="G92" s="43"/>
      <c r="H92" s="43"/>
    </row>
    <row r="93" spans="1:11" ht="18" customHeight="1" x14ac:dyDescent="0.25">
      <c r="A93" s="344" t="s">
        <v>323</v>
      </c>
      <c r="B93" s="350" t="s">
        <v>134</v>
      </c>
      <c r="C93" s="351"/>
      <c r="D93" s="351"/>
      <c r="E93" s="351"/>
      <c r="F93" s="351"/>
      <c r="G93" s="351"/>
      <c r="H93" s="351"/>
      <c r="I93" s="351"/>
      <c r="J93" s="351"/>
    </row>
    <row r="94" spans="1:11" ht="15" customHeight="1" x14ac:dyDescent="0.25">
      <c r="A94" s="344"/>
      <c r="B94" s="344" t="s">
        <v>133</v>
      </c>
      <c r="C94" s="344" t="s">
        <v>222</v>
      </c>
      <c r="D94" s="344" t="s">
        <v>223</v>
      </c>
      <c r="E94" s="344" t="s">
        <v>224</v>
      </c>
      <c r="F94" s="344" t="s">
        <v>225</v>
      </c>
      <c r="G94" s="344" t="s">
        <v>226</v>
      </c>
      <c r="H94" s="344" t="s">
        <v>228</v>
      </c>
      <c r="I94" s="344" t="s">
        <v>229</v>
      </c>
      <c r="J94" s="344" t="s">
        <v>227</v>
      </c>
    </row>
    <row r="95" spans="1:11" ht="28.5" customHeight="1" x14ac:dyDescent="0.25">
      <c r="A95" s="344"/>
      <c r="B95" s="344"/>
      <c r="C95" s="344"/>
      <c r="D95" s="344"/>
      <c r="E95" s="344"/>
      <c r="F95" s="344"/>
      <c r="G95" s="344"/>
      <c r="H95" s="344"/>
      <c r="I95" s="344"/>
      <c r="J95" s="344"/>
    </row>
    <row r="96" spans="1:11" ht="12.75" customHeight="1" x14ac:dyDescent="0.25">
      <c r="A96" s="344"/>
      <c r="B96" s="344"/>
      <c r="C96" s="344"/>
      <c r="D96" s="344"/>
      <c r="E96" s="344"/>
      <c r="F96" s="344"/>
      <c r="G96" s="344"/>
      <c r="H96" s="344"/>
      <c r="I96" s="344"/>
      <c r="J96" s="344"/>
    </row>
    <row r="97" spans="1:10" ht="13.15" customHeight="1" x14ac:dyDescent="0.25">
      <c r="A97" s="222" t="s">
        <v>211</v>
      </c>
      <c r="B97" s="195">
        <v>2500113</v>
      </c>
      <c r="C97" s="267">
        <v>1639127</v>
      </c>
      <c r="D97" s="267">
        <v>603554</v>
      </c>
      <c r="E97" s="267">
        <v>0</v>
      </c>
      <c r="F97" s="267">
        <v>195000</v>
      </c>
      <c r="G97" s="267">
        <v>35000</v>
      </c>
      <c r="H97" s="267">
        <v>15432</v>
      </c>
      <c r="I97" s="267">
        <v>0</v>
      </c>
      <c r="J97" s="267">
        <v>12000</v>
      </c>
    </row>
    <row r="98" spans="1:10" s="35" customFormat="1" ht="13.15" customHeight="1" x14ac:dyDescent="0.25">
      <c r="A98" s="205" t="s">
        <v>232</v>
      </c>
      <c r="B98" s="194">
        <v>2330026</v>
      </c>
      <c r="C98" s="194">
        <v>1632040</v>
      </c>
      <c r="D98" s="194">
        <v>460554</v>
      </c>
      <c r="E98" s="194">
        <v>0</v>
      </c>
      <c r="F98" s="194">
        <v>175000</v>
      </c>
      <c r="G98" s="194">
        <v>35000</v>
      </c>
      <c r="H98" s="194">
        <v>15432</v>
      </c>
      <c r="I98" s="194">
        <v>0</v>
      </c>
      <c r="J98" s="194">
        <v>12000</v>
      </c>
    </row>
    <row r="99" spans="1:10" ht="13.15" customHeight="1" x14ac:dyDescent="0.25">
      <c r="A99" s="205" t="s">
        <v>233</v>
      </c>
      <c r="B99" s="194">
        <v>170087</v>
      </c>
      <c r="C99" s="194">
        <v>7087</v>
      </c>
      <c r="D99" s="194">
        <v>143000</v>
      </c>
      <c r="E99" s="194">
        <v>0</v>
      </c>
      <c r="F99" s="194">
        <v>20000</v>
      </c>
      <c r="G99" s="194">
        <v>0</v>
      </c>
      <c r="H99" s="194">
        <v>0</v>
      </c>
      <c r="I99" s="194">
        <v>0</v>
      </c>
      <c r="J99" s="194">
        <v>0</v>
      </c>
    </row>
    <row r="100" spans="1:10" ht="13.15" customHeight="1" x14ac:dyDescent="0.25">
      <c r="A100" s="205" t="s">
        <v>234</v>
      </c>
      <c r="B100" s="194">
        <v>0</v>
      </c>
      <c r="C100" s="194">
        <v>0</v>
      </c>
      <c r="D100" s="194">
        <v>0</v>
      </c>
      <c r="E100" s="194">
        <v>0</v>
      </c>
      <c r="F100" s="194">
        <v>0</v>
      </c>
      <c r="G100" s="206">
        <v>0</v>
      </c>
      <c r="H100" s="194">
        <v>0</v>
      </c>
      <c r="I100" s="194">
        <v>0</v>
      </c>
      <c r="J100" s="194">
        <v>0</v>
      </c>
    </row>
    <row r="101" spans="1:10" ht="13.15" customHeight="1" x14ac:dyDescent="0.25">
      <c r="A101" s="205"/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13.15" customHeight="1" x14ac:dyDescent="0.25">
      <c r="A102" s="204" t="s">
        <v>212</v>
      </c>
      <c r="B102" s="195">
        <v>2445068</v>
      </c>
      <c r="C102" s="267">
        <v>1094099</v>
      </c>
      <c r="D102" s="267">
        <v>214000</v>
      </c>
      <c r="E102" s="267">
        <v>106600</v>
      </c>
      <c r="F102" s="267">
        <v>844873</v>
      </c>
      <c r="G102" s="267">
        <v>185496</v>
      </c>
      <c r="H102" s="267">
        <v>0</v>
      </c>
      <c r="I102" s="267">
        <v>0</v>
      </c>
      <c r="J102" s="267">
        <v>0</v>
      </c>
    </row>
    <row r="103" spans="1:10" s="35" customFormat="1" ht="13.15" customHeight="1" x14ac:dyDescent="0.25">
      <c r="A103" s="205" t="s">
        <v>232</v>
      </c>
      <c r="B103" s="194">
        <v>2305068</v>
      </c>
      <c r="C103" s="194">
        <v>954099</v>
      </c>
      <c r="D103" s="194">
        <v>214000</v>
      </c>
      <c r="E103" s="194">
        <v>106600</v>
      </c>
      <c r="F103" s="194">
        <v>844873</v>
      </c>
      <c r="G103" s="194">
        <v>185496</v>
      </c>
      <c r="H103" s="194">
        <v>0</v>
      </c>
      <c r="I103" s="194">
        <v>0</v>
      </c>
      <c r="J103" s="194">
        <v>0</v>
      </c>
    </row>
    <row r="104" spans="1:10" ht="13.15" customHeight="1" x14ac:dyDescent="0.25">
      <c r="A104" s="205" t="s">
        <v>233</v>
      </c>
      <c r="B104" s="194">
        <v>140000</v>
      </c>
      <c r="C104" s="194">
        <v>140000</v>
      </c>
      <c r="D104" s="194">
        <v>0</v>
      </c>
      <c r="E104" s="194">
        <v>0</v>
      </c>
      <c r="F104" s="194">
        <v>0</v>
      </c>
      <c r="G104" s="194">
        <v>0</v>
      </c>
      <c r="H104" s="194">
        <v>0</v>
      </c>
      <c r="I104" s="194">
        <v>0</v>
      </c>
      <c r="J104" s="194">
        <v>0</v>
      </c>
    </row>
    <row r="105" spans="1:10" ht="13.15" customHeight="1" x14ac:dyDescent="0.25">
      <c r="A105" s="205" t="s">
        <v>234</v>
      </c>
      <c r="B105" s="194">
        <v>0</v>
      </c>
      <c r="C105" s="194">
        <v>0</v>
      </c>
      <c r="D105" s="194">
        <v>0</v>
      </c>
      <c r="E105" s="194">
        <v>0</v>
      </c>
      <c r="F105" s="194">
        <v>0</v>
      </c>
      <c r="G105" s="194">
        <v>0</v>
      </c>
      <c r="H105" s="206">
        <v>0</v>
      </c>
      <c r="I105" s="206">
        <v>0</v>
      </c>
      <c r="J105" s="206">
        <v>0</v>
      </c>
    </row>
    <row r="106" spans="1:10" ht="13.15" customHeight="1" x14ac:dyDescent="0.25">
      <c r="A106" s="205"/>
      <c r="B106" s="194"/>
      <c r="C106" s="194"/>
      <c r="D106" s="194"/>
      <c r="E106" s="194"/>
      <c r="F106" s="194"/>
      <c r="G106" s="194"/>
      <c r="H106" s="194"/>
      <c r="I106" s="194"/>
      <c r="J106" s="194"/>
    </row>
    <row r="107" spans="1:10" ht="13.15" customHeight="1" x14ac:dyDescent="0.25">
      <c r="A107" s="204" t="s">
        <v>213</v>
      </c>
      <c r="B107" s="195">
        <v>1461240</v>
      </c>
      <c r="C107" s="267">
        <v>660000</v>
      </c>
      <c r="D107" s="267">
        <v>154035</v>
      </c>
      <c r="E107" s="267">
        <v>380000</v>
      </c>
      <c r="F107" s="267">
        <v>267205</v>
      </c>
      <c r="G107" s="267">
        <v>0</v>
      </c>
      <c r="H107" s="267">
        <v>0</v>
      </c>
      <c r="I107" s="267">
        <v>0</v>
      </c>
      <c r="J107" s="267">
        <v>0</v>
      </c>
    </row>
    <row r="108" spans="1:10" s="35" customFormat="1" ht="13.15" customHeight="1" x14ac:dyDescent="0.25">
      <c r="A108" s="205" t="s">
        <v>232</v>
      </c>
      <c r="B108" s="194">
        <v>1324240</v>
      </c>
      <c r="C108" s="194">
        <v>580000</v>
      </c>
      <c r="D108" s="194">
        <v>154035</v>
      </c>
      <c r="E108" s="194">
        <v>380000</v>
      </c>
      <c r="F108" s="194">
        <v>210205</v>
      </c>
      <c r="G108" s="206">
        <v>0</v>
      </c>
      <c r="H108" s="194">
        <v>0</v>
      </c>
      <c r="I108" s="194">
        <v>0</v>
      </c>
      <c r="J108" s="194">
        <v>0</v>
      </c>
    </row>
    <row r="109" spans="1:10" s="42" customFormat="1" ht="13.15" customHeight="1" x14ac:dyDescent="0.25">
      <c r="A109" s="205" t="s">
        <v>233</v>
      </c>
      <c r="B109" s="194">
        <v>137000</v>
      </c>
      <c r="C109" s="194">
        <v>80000</v>
      </c>
      <c r="D109" s="194">
        <v>0</v>
      </c>
      <c r="E109" s="194">
        <v>0</v>
      </c>
      <c r="F109" s="206">
        <v>57000</v>
      </c>
      <c r="G109" s="206">
        <v>0</v>
      </c>
      <c r="H109" s="194">
        <v>0</v>
      </c>
      <c r="I109" s="194">
        <v>0</v>
      </c>
      <c r="J109" s="194">
        <v>0</v>
      </c>
    </row>
    <row r="110" spans="1:10" ht="13.15" customHeight="1" x14ac:dyDescent="0.25">
      <c r="A110" s="205" t="s">
        <v>234</v>
      </c>
      <c r="B110" s="194">
        <v>0</v>
      </c>
      <c r="C110" s="194">
        <v>0</v>
      </c>
      <c r="D110" s="194">
        <v>0</v>
      </c>
      <c r="E110" s="206">
        <v>0</v>
      </c>
      <c r="F110" s="206">
        <v>0</v>
      </c>
      <c r="G110" s="206">
        <v>0</v>
      </c>
      <c r="H110" s="206">
        <v>0</v>
      </c>
      <c r="I110" s="206">
        <v>0</v>
      </c>
      <c r="J110" s="206">
        <v>0</v>
      </c>
    </row>
    <row r="111" spans="1:10" ht="13.15" customHeight="1" x14ac:dyDescent="0.25">
      <c r="A111" s="205"/>
      <c r="B111" s="194"/>
      <c r="C111" s="194"/>
      <c r="D111" s="194"/>
      <c r="E111" s="206"/>
      <c r="F111" s="206"/>
      <c r="G111" s="194"/>
      <c r="H111" s="194"/>
      <c r="I111" s="194"/>
      <c r="J111" s="194"/>
    </row>
    <row r="112" spans="1:10" ht="13.15" customHeight="1" x14ac:dyDescent="0.25">
      <c r="A112" s="204" t="s">
        <v>214</v>
      </c>
      <c r="B112" s="195">
        <v>83026576</v>
      </c>
      <c r="C112" s="267">
        <v>26610934</v>
      </c>
      <c r="D112" s="267">
        <v>5294435</v>
      </c>
      <c r="E112" s="267">
        <v>1511770</v>
      </c>
      <c r="F112" s="267">
        <v>38245909</v>
      </c>
      <c r="G112" s="267">
        <v>8650521</v>
      </c>
      <c r="H112" s="267">
        <v>24360</v>
      </c>
      <c r="I112" s="267">
        <v>1611000</v>
      </c>
      <c r="J112" s="267">
        <v>1077647</v>
      </c>
    </row>
    <row r="113" spans="1:10" s="35" customFormat="1" ht="13.15" customHeight="1" x14ac:dyDescent="0.25">
      <c r="A113" s="205" t="s">
        <v>232</v>
      </c>
      <c r="B113" s="194">
        <v>81542413</v>
      </c>
      <c r="C113" s="194">
        <v>26103271</v>
      </c>
      <c r="D113" s="194">
        <v>5146435</v>
      </c>
      <c r="E113" s="194">
        <v>1511770</v>
      </c>
      <c r="F113" s="194">
        <v>37427409</v>
      </c>
      <c r="G113" s="194">
        <v>8650521</v>
      </c>
      <c r="H113" s="194">
        <v>24360</v>
      </c>
      <c r="I113" s="194">
        <v>1601000</v>
      </c>
      <c r="J113" s="194">
        <v>1077647</v>
      </c>
    </row>
    <row r="114" spans="1:10" ht="13.15" customHeight="1" x14ac:dyDescent="0.25">
      <c r="A114" s="205" t="s">
        <v>233</v>
      </c>
      <c r="B114" s="194">
        <v>1484163</v>
      </c>
      <c r="C114" s="194">
        <v>507663</v>
      </c>
      <c r="D114" s="206">
        <v>148000</v>
      </c>
      <c r="E114" s="194">
        <v>0</v>
      </c>
      <c r="F114" s="194">
        <v>818500</v>
      </c>
      <c r="G114" s="194">
        <v>0</v>
      </c>
      <c r="H114" s="194">
        <v>0</v>
      </c>
      <c r="I114" s="194">
        <v>10000</v>
      </c>
      <c r="J114" s="194">
        <v>0</v>
      </c>
    </row>
    <row r="115" spans="1:10" ht="13.15" customHeight="1" x14ac:dyDescent="0.25">
      <c r="A115" s="205" t="s">
        <v>234</v>
      </c>
      <c r="B115" s="194">
        <v>0</v>
      </c>
      <c r="C115" s="194">
        <v>0</v>
      </c>
      <c r="D115" s="206">
        <v>0</v>
      </c>
      <c r="E115" s="194">
        <v>0</v>
      </c>
      <c r="F115" s="194">
        <v>0</v>
      </c>
      <c r="G115" s="194">
        <v>0</v>
      </c>
      <c r="H115" s="206">
        <v>0</v>
      </c>
      <c r="I115" s="206">
        <v>0</v>
      </c>
      <c r="J115" s="206">
        <v>0</v>
      </c>
    </row>
    <row r="116" spans="1:10" ht="13.15" customHeight="1" x14ac:dyDescent="0.25">
      <c r="A116" s="205"/>
      <c r="B116" s="194"/>
      <c r="C116" s="194"/>
      <c r="D116" s="206"/>
      <c r="E116" s="194"/>
      <c r="F116" s="194"/>
      <c r="G116" s="194"/>
      <c r="H116" s="194"/>
      <c r="I116" s="194"/>
      <c r="J116" s="194"/>
    </row>
    <row r="117" spans="1:10" ht="13.15" customHeight="1" x14ac:dyDescent="0.25">
      <c r="A117" s="204" t="s">
        <v>215</v>
      </c>
      <c r="B117" s="195">
        <v>24081872</v>
      </c>
      <c r="C117" s="267">
        <v>3863560</v>
      </c>
      <c r="D117" s="267">
        <v>2028301</v>
      </c>
      <c r="E117" s="267">
        <v>930980</v>
      </c>
      <c r="F117" s="267">
        <v>13669531</v>
      </c>
      <c r="G117" s="267">
        <v>3224500</v>
      </c>
      <c r="H117" s="267">
        <v>55000</v>
      </c>
      <c r="I117" s="267">
        <v>0</v>
      </c>
      <c r="J117" s="267">
        <v>310000</v>
      </c>
    </row>
    <row r="118" spans="1:10" s="35" customFormat="1" ht="13.15" customHeight="1" x14ac:dyDescent="0.25">
      <c r="A118" s="205" t="s">
        <v>232</v>
      </c>
      <c r="B118" s="194">
        <v>23078372</v>
      </c>
      <c r="C118" s="194">
        <v>3662060</v>
      </c>
      <c r="D118" s="194">
        <v>1781301</v>
      </c>
      <c r="E118" s="194">
        <v>852980</v>
      </c>
      <c r="F118" s="194">
        <v>13237531</v>
      </c>
      <c r="G118" s="194">
        <v>3179500</v>
      </c>
      <c r="H118" s="194">
        <v>55000</v>
      </c>
      <c r="I118" s="194">
        <v>0</v>
      </c>
      <c r="J118" s="194">
        <v>310000</v>
      </c>
    </row>
    <row r="119" spans="1:10" ht="13.15" customHeight="1" x14ac:dyDescent="0.25">
      <c r="A119" s="205" t="s">
        <v>233</v>
      </c>
      <c r="B119" s="194">
        <v>921500</v>
      </c>
      <c r="C119" s="194">
        <v>176500</v>
      </c>
      <c r="D119" s="194">
        <v>227000</v>
      </c>
      <c r="E119" s="194">
        <v>78000</v>
      </c>
      <c r="F119" s="194">
        <v>395000</v>
      </c>
      <c r="G119" s="194">
        <v>45000</v>
      </c>
      <c r="H119" s="194">
        <v>0</v>
      </c>
      <c r="I119" s="194">
        <v>0</v>
      </c>
      <c r="J119" s="194">
        <v>0</v>
      </c>
    </row>
    <row r="120" spans="1:10" s="42" customFormat="1" ht="13.15" customHeight="1" x14ac:dyDescent="0.25">
      <c r="A120" s="205" t="s">
        <v>234</v>
      </c>
      <c r="B120" s="194">
        <v>82000</v>
      </c>
      <c r="C120" s="194">
        <v>25000</v>
      </c>
      <c r="D120" s="194">
        <v>20000</v>
      </c>
      <c r="E120" s="194">
        <v>0</v>
      </c>
      <c r="F120" s="194">
        <v>37000</v>
      </c>
      <c r="G120" s="194">
        <v>0</v>
      </c>
      <c r="H120" s="194">
        <v>0</v>
      </c>
      <c r="I120" s="194">
        <v>0</v>
      </c>
      <c r="J120" s="194">
        <v>0</v>
      </c>
    </row>
    <row r="121" spans="1:10" ht="13.15" customHeight="1" x14ac:dyDescent="0.25">
      <c r="A121" s="204"/>
      <c r="B121" s="194"/>
      <c r="C121" s="194"/>
      <c r="D121" s="194"/>
      <c r="E121" s="194"/>
      <c r="F121" s="194"/>
      <c r="G121" s="194"/>
      <c r="H121" s="194"/>
      <c r="I121" s="194"/>
      <c r="J121" s="194"/>
    </row>
    <row r="122" spans="1:10" s="35" customFormat="1" ht="13.15" customHeight="1" x14ac:dyDescent="0.25">
      <c r="A122" s="204" t="s">
        <v>216</v>
      </c>
      <c r="B122" s="195">
        <v>3311355</v>
      </c>
      <c r="C122" s="195">
        <v>268860</v>
      </c>
      <c r="D122" s="195">
        <v>810038</v>
      </c>
      <c r="E122" s="195">
        <v>0</v>
      </c>
      <c r="F122" s="195">
        <v>954779</v>
      </c>
      <c r="G122" s="195">
        <v>400000</v>
      </c>
      <c r="H122" s="195">
        <v>114578</v>
      </c>
      <c r="I122" s="195">
        <v>158000</v>
      </c>
      <c r="J122" s="195">
        <v>605100</v>
      </c>
    </row>
    <row r="123" spans="1:10" s="35" customFormat="1" ht="13.15" customHeight="1" x14ac:dyDescent="0.25">
      <c r="A123" s="205" t="s">
        <v>232</v>
      </c>
      <c r="B123" s="194">
        <v>2888083</v>
      </c>
      <c r="C123" s="194">
        <v>246860</v>
      </c>
      <c r="D123" s="194">
        <v>623232</v>
      </c>
      <c r="E123" s="194">
        <v>0</v>
      </c>
      <c r="F123" s="194">
        <v>794679</v>
      </c>
      <c r="G123" s="194">
        <v>355000</v>
      </c>
      <c r="H123" s="194">
        <v>112212</v>
      </c>
      <c r="I123" s="194">
        <v>158000</v>
      </c>
      <c r="J123" s="194">
        <v>598100</v>
      </c>
    </row>
    <row r="124" spans="1:10" ht="13.15" customHeight="1" x14ac:dyDescent="0.25">
      <c r="A124" s="205" t="s">
        <v>233</v>
      </c>
      <c r="B124" s="194">
        <v>348872</v>
      </c>
      <c r="C124" s="194">
        <v>22000</v>
      </c>
      <c r="D124" s="194">
        <v>177406</v>
      </c>
      <c r="E124" s="194">
        <v>0</v>
      </c>
      <c r="F124" s="194">
        <v>140100</v>
      </c>
      <c r="G124" s="194">
        <v>0</v>
      </c>
      <c r="H124" s="194">
        <v>2366</v>
      </c>
      <c r="I124" s="194">
        <v>0</v>
      </c>
      <c r="J124" s="194">
        <v>7000</v>
      </c>
    </row>
    <row r="125" spans="1:10" s="42" customFormat="1" ht="13.15" customHeight="1" x14ac:dyDescent="0.25">
      <c r="A125" s="205" t="s">
        <v>234</v>
      </c>
      <c r="B125" s="194">
        <v>74400</v>
      </c>
      <c r="C125" s="194">
        <v>0</v>
      </c>
      <c r="D125" s="194">
        <v>9400</v>
      </c>
      <c r="E125" s="194">
        <v>0</v>
      </c>
      <c r="F125" s="194">
        <v>20000</v>
      </c>
      <c r="G125" s="194">
        <v>45000</v>
      </c>
      <c r="H125" s="194">
        <v>0</v>
      </c>
      <c r="I125" s="194">
        <v>0</v>
      </c>
      <c r="J125" s="194">
        <v>0</v>
      </c>
    </row>
    <row r="126" spans="1:10" ht="13.15" customHeight="1" x14ac:dyDescent="0.25">
      <c r="A126" s="204"/>
      <c r="B126" s="194"/>
      <c r="C126" s="194"/>
      <c r="D126" s="194"/>
      <c r="E126" s="194"/>
      <c r="F126" s="194"/>
      <c r="G126" s="194"/>
      <c r="H126" s="194"/>
      <c r="I126" s="194"/>
      <c r="J126" s="194"/>
    </row>
    <row r="127" spans="1:10" s="35" customFormat="1" ht="13.15" customHeight="1" x14ac:dyDescent="0.25">
      <c r="A127" s="204" t="s">
        <v>217</v>
      </c>
      <c r="B127" s="195">
        <v>419220</v>
      </c>
      <c r="C127" s="195">
        <v>0</v>
      </c>
      <c r="D127" s="195">
        <v>0</v>
      </c>
      <c r="E127" s="195">
        <v>0</v>
      </c>
      <c r="F127" s="195">
        <v>419220</v>
      </c>
      <c r="G127" s="195">
        <v>0</v>
      </c>
      <c r="H127" s="195">
        <v>0</v>
      </c>
      <c r="I127" s="195">
        <v>0</v>
      </c>
      <c r="J127" s="195">
        <v>0</v>
      </c>
    </row>
    <row r="128" spans="1:10" s="35" customFormat="1" ht="13.15" customHeight="1" x14ac:dyDescent="0.25">
      <c r="A128" s="205" t="s">
        <v>232</v>
      </c>
      <c r="B128" s="194">
        <v>419220</v>
      </c>
      <c r="C128" s="194">
        <v>0</v>
      </c>
      <c r="D128" s="206">
        <v>0</v>
      </c>
      <c r="E128" s="194">
        <v>0</v>
      </c>
      <c r="F128" s="194">
        <v>419220</v>
      </c>
      <c r="G128" s="194">
        <v>0</v>
      </c>
      <c r="H128" s="194">
        <v>0</v>
      </c>
      <c r="I128" s="194">
        <v>0</v>
      </c>
      <c r="J128" s="194">
        <v>0</v>
      </c>
    </row>
    <row r="129" spans="1:10" ht="13.15" customHeight="1" x14ac:dyDescent="0.25">
      <c r="A129" s="205" t="s">
        <v>233</v>
      </c>
      <c r="B129" s="194">
        <v>0</v>
      </c>
      <c r="C129" s="194">
        <v>0</v>
      </c>
      <c r="D129" s="206">
        <v>0</v>
      </c>
      <c r="E129" s="194">
        <v>0</v>
      </c>
      <c r="F129" s="194">
        <v>0</v>
      </c>
      <c r="G129" s="194">
        <v>0</v>
      </c>
      <c r="H129" s="194">
        <v>0</v>
      </c>
      <c r="I129" s="194">
        <v>0</v>
      </c>
      <c r="J129" s="194">
        <v>0</v>
      </c>
    </row>
    <row r="130" spans="1:10" ht="13.15" customHeight="1" x14ac:dyDescent="0.25">
      <c r="A130" s="205" t="s">
        <v>234</v>
      </c>
      <c r="B130" s="194">
        <v>0</v>
      </c>
      <c r="C130" s="206">
        <v>0</v>
      </c>
      <c r="D130" s="206">
        <v>0</v>
      </c>
      <c r="E130" s="206">
        <v>0</v>
      </c>
      <c r="F130" s="206">
        <v>0</v>
      </c>
      <c r="G130" s="206">
        <v>0</v>
      </c>
      <c r="H130" s="206">
        <v>0</v>
      </c>
      <c r="I130" s="206">
        <v>0</v>
      </c>
      <c r="J130" s="206">
        <v>0</v>
      </c>
    </row>
    <row r="131" spans="1:10" ht="15" customHeight="1" x14ac:dyDescent="0.25">
      <c r="A131" s="325" t="s">
        <v>55</v>
      </c>
      <c r="B131" s="325"/>
      <c r="C131" s="325"/>
      <c r="D131" s="325"/>
      <c r="E131" s="325"/>
      <c r="F131" s="325"/>
      <c r="G131" s="325"/>
      <c r="H131" s="325"/>
      <c r="I131" s="325"/>
      <c r="J131" s="325"/>
    </row>
    <row r="132" spans="1:10" ht="15" customHeight="1" x14ac:dyDescent="0.25">
      <c r="A132" s="325" t="s">
        <v>3</v>
      </c>
      <c r="B132" s="325"/>
      <c r="C132" s="325"/>
      <c r="D132" s="325"/>
      <c r="E132" s="325"/>
      <c r="F132" s="325"/>
      <c r="G132" s="325"/>
      <c r="H132" s="325"/>
      <c r="I132" s="325"/>
      <c r="J132" s="325"/>
    </row>
    <row r="133" spans="1:10" ht="15" customHeight="1" x14ac:dyDescent="0.25">
      <c r="A133" s="325" t="s">
        <v>17</v>
      </c>
      <c r="B133" s="325"/>
      <c r="C133" s="325"/>
      <c r="D133" s="325"/>
      <c r="E133" s="325"/>
      <c r="F133" s="325"/>
      <c r="G133" s="325"/>
      <c r="H133" s="325"/>
      <c r="I133" s="325"/>
      <c r="J133" s="325"/>
    </row>
    <row r="134" spans="1:10" ht="15" customHeight="1" x14ac:dyDescent="0.25">
      <c r="A134" s="16"/>
      <c r="B134" s="43"/>
      <c r="C134" s="43"/>
      <c r="D134" s="43"/>
      <c r="E134" s="43"/>
      <c r="F134" s="43"/>
      <c r="G134" s="43"/>
      <c r="H134" s="43"/>
    </row>
    <row r="135" spans="1:10" ht="15" customHeight="1" x14ac:dyDescent="0.25">
      <c r="A135" s="344" t="s">
        <v>323</v>
      </c>
      <c r="B135" s="350" t="s">
        <v>134</v>
      </c>
      <c r="C135" s="351"/>
      <c r="D135" s="351"/>
      <c r="E135" s="351"/>
      <c r="F135" s="351"/>
      <c r="G135" s="351"/>
      <c r="H135" s="351"/>
      <c r="I135" s="351"/>
      <c r="J135" s="351"/>
    </row>
    <row r="136" spans="1:10" ht="28.5" customHeight="1" x14ac:dyDescent="0.25">
      <c r="A136" s="344"/>
      <c r="B136" s="344" t="s">
        <v>133</v>
      </c>
      <c r="C136" s="344" t="s">
        <v>222</v>
      </c>
      <c r="D136" s="344" t="s">
        <v>223</v>
      </c>
      <c r="E136" s="344" t="s">
        <v>224</v>
      </c>
      <c r="F136" s="344" t="s">
        <v>225</v>
      </c>
      <c r="G136" s="344" t="s">
        <v>226</v>
      </c>
      <c r="H136" s="344" t="s">
        <v>228</v>
      </c>
      <c r="I136" s="344" t="s">
        <v>229</v>
      </c>
      <c r="J136" s="344" t="s">
        <v>227</v>
      </c>
    </row>
    <row r="137" spans="1:10" ht="9.9499999999999993" customHeight="1" x14ac:dyDescent="0.25">
      <c r="A137" s="344"/>
      <c r="B137" s="344"/>
      <c r="C137" s="344"/>
      <c r="D137" s="344"/>
      <c r="E137" s="344"/>
      <c r="F137" s="344"/>
      <c r="G137" s="344"/>
      <c r="H137" s="344"/>
      <c r="I137" s="344"/>
      <c r="J137" s="344"/>
    </row>
    <row r="138" spans="1:10" ht="12.95" customHeight="1" x14ac:dyDescent="0.25">
      <c r="A138" s="344"/>
      <c r="B138" s="344"/>
      <c r="C138" s="344"/>
      <c r="D138" s="344"/>
      <c r="E138" s="344"/>
      <c r="F138" s="344"/>
      <c r="G138" s="344"/>
      <c r="H138" s="344"/>
      <c r="I138" s="344"/>
      <c r="J138" s="344"/>
    </row>
    <row r="139" spans="1:10" ht="13.15" customHeight="1" x14ac:dyDescent="0.25">
      <c r="A139" s="222" t="s">
        <v>218</v>
      </c>
      <c r="B139" s="195">
        <v>2227876</v>
      </c>
      <c r="C139" s="267">
        <v>1606471</v>
      </c>
      <c r="D139" s="267">
        <v>145000</v>
      </c>
      <c r="E139" s="267">
        <v>0</v>
      </c>
      <c r="F139" s="267">
        <v>418935</v>
      </c>
      <c r="G139" s="267">
        <v>0</v>
      </c>
      <c r="H139" s="267">
        <v>57470</v>
      </c>
      <c r="I139" s="195">
        <v>0</v>
      </c>
      <c r="J139" s="195">
        <v>0</v>
      </c>
    </row>
    <row r="140" spans="1:10" s="35" customFormat="1" ht="13.15" customHeight="1" x14ac:dyDescent="0.25">
      <c r="A140" s="205" t="s">
        <v>232</v>
      </c>
      <c r="B140" s="188">
        <v>2001791</v>
      </c>
      <c r="C140" s="188">
        <v>1564904</v>
      </c>
      <c r="D140" s="188">
        <v>145000</v>
      </c>
      <c r="E140" s="188">
        <v>0</v>
      </c>
      <c r="F140" s="188">
        <v>234417</v>
      </c>
      <c r="G140" s="188">
        <v>0</v>
      </c>
      <c r="H140" s="188">
        <v>57470</v>
      </c>
      <c r="I140" s="188">
        <v>0</v>
      </c>
      <c r="J140" s="188">
        <v>0</v>
      </c>
    </row>
    <row r="141" spans="1:10" ht="13.15" customHeight="1" x14ac:dyDescent="0.25">
      <c r="A141" s="205" t="s">
        <v>233</v>
      </c>
      <c r="B141" s="188">
        <v>226085</v>
      </c>
      <c r="C141" s="188">
        <v>41567</v>
      </c>
      <c r="D141" s="188">
        <v>0</v>
      </c>
      <c r="E141" s="188">
        <v>0</v>
      </c>
      <c r="F141" s="188">
        <v>184518</v>
      </c>
      <c r="G141" s="188">
        <v>0</v>
      </c>
      <c r="H141" s="188">
        <v>0</v>
      </c>
      <c r="I141" s="188">
        <v>0</v>
      </c>
      <c r="J141" s="188">
        <v>0</v>
      </c>
    </row>
    <row r="142" spans="1:10" ht="13.15" customHeight="1" x14ac:dyDescent="0.25">
      <c r="A142" s="205" t="s">
        <v>234</v>
      </c>
      <c r="B142" s="194">
        <v>0</v>
      </c>
      <c r="C142" s="206">
        <v>0</v>
      </c>
      <c r="D142" s="206">
        <v>0</v>
      </c>
      <c r="E142" s="206">
        <v>0</v>
      </c>
      <c r="F142" s="206">
        <v>0</v>
      </c>
      <c r="G142" s="206">
        <v>0</v>
      </c>
      <c r="H142" s="206">
        <v>0</v>
      </c>
      <c r="I142" s="194">
        <v>0</v>
      </c>
      <c r="J142" s="194">
        <v>0</v>
      </c>
    </row>
    <row r="143" spans="1:10" ht="13.15" customHeight="1" x14ac:dyDescent="0.25">
      <c r="A143" s="205"/>
      <c r="B143" s="197"/>
      <c r="C143" s="206"/>
      <c r="D143" s="197"/>
      <c r="E143" s="197"/>
      <c r="F143" s="206"/>
      <c r="G143" s="206"/>
      <c r="H143" s="206"/>
      <c r="I143" s="194"/>
      <c r="J143" s="194"/>
    </row>
    <row r="144" spans="1:10" ht="13.15" customHeight="1" x14ac:dyDescent="0.25">
      <c r="A144" s="204" t="s">
        <v>219</v>
      </c>
      <c r="B144" s="190">
        <v>1142278</v>
      </c>
      <c r="C144" s="267">
        <v>711198</v>
      </c>
      <c r="D144" s="267">
        <v>26685</v>
      </c>
      <c r="E144" s="267">
        <v>0</v>
      </c>
      <c r="F144" s="267">
        <v>258395</v>
      </c>
      <c r="G144" s="267">
        <v>146000</v>
      </c>
      <c r="H144" s="267">
        <v>0</v>
      </c>
      <c r="I144" s="195">
        <v>0</v>
      </c>
      <c r="J144" s="195">
        <v>0</v>
      </c>
    </row>
    <row r="145" spans="1:10" s="35" customFormat="1" ht="13.15" customHeight="1" x14ac:dyDescent="0.25">
      <c r="A145" s="205" t="s">
        <v>232</v>
      </c>
      <c r="B145" s="188">
        <v>1109278</v>
      </c>
      <c r="C145" s="188">
        <v>711198</v>
      </c>
      <c r="D145" s="188">
        <v>26685</v>
      </c>
      <c r="E145" s="188">
        <v>0</v>
      </c>
      <c r="F145" s="188">
        <v>258395</v>
      </c>
      <c r="G145" s="188">
        <v>113000</v>
      </c>
      <c r="H145" s="188">
        <v>0</v>
      </c>
      <c r="I145" s="188">
        <v>0</v>
      </c>
      <c r="J145" s="188">
        <v>0</v>
      </c>
    </row>
    <row r="146" spans="1:10" ht="13.15" customHeight="1" x14ac:dyDescent="0.25">
      <c r="A146" s="205" t="s">
        <v>233</v>
      </c>
      <c r="B146" s="188">
        <v>33000</v>
      </c>
      <c r="C146" s="188">
        <v>0</v>
      </c>
      <c r="D146" s="188">
        <v>0</v>
      </c>
      <c r="E146" s="188">
        <v>0</v>
      </c>
      <c r="F146" s="188">
        <v>0</v>
      </c>
      <c r="G146" s="188">
        <v>33000</v>
      </c>
      <c r="H146" s="188">
        <v>0</v>
      </c>
      <c r="I146" s="188">
        <v>0</v>
      </c>
      <c r="J146" s="188">
        <v>0</v>
      </c>
    </row>
    <row r="147" spans="1:10" ht="13.15" customHeight="1" x14ac:dyDescent="0.25">
      <c r="A147" s="205" t="s">
        <v>234</v>
      </c>
      <c r="B147" s="194">
        <v>0</v>
      </c>
      <c r="C147" s="206">
        <v>0</v>
      </c>
      <c r="D147" s="206">
        <v>0</v>
      </c>
      <c r="E147" s="206">
        <v>0</v>
      </c>
      <c r="F147" s="206">
        <v>0</v>
      </c>
      <c r="G147" s="206">
        <v>0</v>
      </c>
      <c r="H147" s="206">
        <v>0</v>
      </c>
      <c r="I147" s="206">
        <v>0</v>
      </c>
      <c r="J147" s="206">
        <v>0</v>
      </c>
    </row>
    <row r="148" spans="1:10" ht="13.15" customHeight="1" x14ac:dyDescent="0.25">
      <c r="A148" s="205"/>
      <c r="B148" s="197"/>
      <c r="C148" s="206"/>
      <c r="D148" s="206"/>
      <c r="E148" s="206"/>
      <c r="F148" s="206"/>
      <c r="G148" s="206"/>
      <c r="H148" s="197"/>
      <c r="I148" s="194"/>
      <c r="J148" s="194"/>
    </row>
    <row r="149" spans="1:10" ht="13.15" customHeight="1" x14ac:dyDescent="0.25">
      <c r="A149" s="204" t="s">
        <v>220</v>
      </c>
      <c r="B149" s="190">
        <v>20689949</v>
      </c>
      <c r="C149" s="267">
        <v>18680802</v>
      </c>
      <c r="D149" s="267">
        <v>97000</v>
      </c>
      <c r="E149" s="267">
        <v>0</v>
      </c>
      <c r="F149" s="267">
        <v>1149147</v>
      </c>
      <c r="G149" s="267">
        <v>598000</v>
      </c>
      <c r="H149" s="267">
        <v>91000</v>
      </c>
      <c r="I149" s="195">
        <v>0</v>
      </c>
      <c r="J149" s="195">
        <v>74000</v>
      </c>
    </row>
    <row r="150" spans="1:10" s="35" customFormat="1" ht="13.15" customHeight="1" x14ac:dyDescent="0.25">
      <c r="A150" s="205" t="s">
        <v>232</v>
      </c>
      <c r="B150" s="188">
        <v>20430949</v>
      </c>
      <c r="C150" s="188">
        <v>18623802</v>
      </c>
      <c r="D150" s="188">
        <v>97000</v>
      </c>
      <c r="E150" s="188">
        <v>0</v>
      </c>
      <c r="F150" s="188">
        <v>947147</v>
      </c>
      <c r="G150" s="188">
        <v>598000</v>
      </c>
      <c r="H150" s="188">
        <v>91000</v>
      </c>
      <c r="I150" s="188">
        <v>0</v>
      </c>
      <c r="J150" s="188">
        <v>74000</v>
      </c>
    </row>
    <row r="151" spans="1:10" ht="13.15" customHeight="1" x14ac:dyDescent="0.25">
      <c r="A151" s="205" t="s">
        <v>233</v>
      </c>
      <c r="B151" s="188">
        <v>259000</v>
      </c>
      <c r="C151" s="188">
        <v>57000</v>
      </c>
      <c r="D151" s="188">
        <v>0</v>
      </c>
      <c r="E151" s="188">
        <v>0</v>
      </c>
      <c r="F151" s="188">
        <v>202000</v>
      </c>
      <c r="G151" s="188">
        <v>0</v>
      </c>
      <c r="H151" s="188">
        <v>0</v>
      </c>
      <c r="I151" s="188">
        <v>0</v>
      </c>
      <c r="J151" s="188">
        <v>0</v>
      </c>
    </row>
    <row r="152" spans="1:10" ht="13.15" customHeight="1" x14ac:dyDescent="0.25">
      <c r="A152" s="205" t="s">
        <v>234</v>
      </c>
      <c r="B152" s="194">
        <v>0</v>
      </c>
      <c r="C152" s="206">
        <v>0</v>
      </c>
      <c r="D152" s="206">
        <v>0</v>
      </c>
      <c r="E152" s="206">
        <v>0</v>
      </c>
      <c r="F152" s="206">
        <v>0</v>
      </c>
      <c r="G152" s="206">
        <v>0</v>
      </c>
      <c r="H152" s="206">
        <v>0</v>
      </c>
      <c r="I152" s="206">
        <v>0</v>
      </c>
      <c r="J152" s="206">
        <v>0</v>
      </c>
    </row>
    <row r="153" spans="1:10" ht="13.15" customHeight="1" x14ac:dyDescent="0.25">
      <c r="A153" s="205"/>
      <c r="B153" s="197"/>
      <c r="C153" s="206"/>
      <c r="D153" s="206"/>
      <c r="E153" s="206"/>
      <c r="F153" s="206"/>
      <c r="G153" s="206"/>
      <c r="H153" s="206"/>
      <c r="I153" s="206"/>
      <c r="J153" s="194"/>
    </row>
    <row r="154" spans="1:10" ht="13.15" customHeight="1" x14ac:dyDescent="0.25">
      <c r="A154" s="204" t="s">
        <v>221</v>
      </c>
      <c r="B154" s="190">
        <v>7379410</v>
      </c>
      <c r="C154" s="267">
        <v>3375835</v>
      </c>
      <c r="D154" s="267">
        <v>25000</v>
      </c>
      <c r="E154" s="267">
        <v>0</v>
      </c>
      <c r="F154" s="267">
        <v>2189239</v>
      </c>
      <c r="G154" s="267">
        <v>1750000</v>
      </c>
      <c r="H154" s="267">
        <v>39336</v>
      </c>
      <c r="I154" s="195">
        <v>0</v>
      </c>
      <c r="J154" s="195">
        <v>0</v>
      </c>
    </row>
    <row r="155" spans="1:10" s="35" customFormat="1" ht="13.15" customHeight="1" x14ac:dyDescent="0.25">
      <c r="A155" s="205" t="s">
        <v>232</v>
      </c>
      <c r="B155" s="188">
        <v>7364410</v>
      </c>
      <c r="C155" s="188">
        <v>3375835</v>
      </c>
      <c r="D155" s="188">
        <v>25000</v>
      </c>
      <c r="E155" s="188">
        <v>0</v>
      </c>
      <c r="F155" s="188">
        <v>2174239</v>
      </c>
      <c r="G155" s="188">
        <v>1750000</v>
      </c>
      <c r="H155" s="188">
        <v>39336</v>
      </c>
      <c r="I155" s="188">
        <v>0</v>
      </c>
      <c r="J155" s="188">
        <v>0</v>
      </c>
    </row>
    <row r="156" spans="1:10" ht="13.15" customHeight="1" x14ac:dyDescent="0.25">
      <c r="A156" s="205" t="s">
        <v>233</v>
      </c>
      <c r="B156" s="188">
        <v>0</v>
      </c>
      <c r="C156" s="188">
        <v>0</v>
      </c>
      <c r="D156" s="188">
        <v>0</v>
      </c>
      <c r="E156" s="188">
        <v>0</v>
      </c>
      <c r="F156" s="188">
        <v>0</v>
      </c>
      <c r="G156" s="188">
        <v>0</v>
      </c>
      <c r="H156" s="188">
        <v>0</v>
      </c>
      <c r="I156" s="188">
        <v>0</v>
      </c>
      <c r="J156" s="188">
        <v>0</v>
      </c>
    </row>
    <row r="157" spans="1:10" ht="13.15" customHeight="1" x14ac:dyDescent="0.25">
      <c r="A157" s="205" t="s">
        <v>234</v>
      </c>
      <c r="B157" s="194">
        <v>15000</v>
      </c>
      <c r="C157" s="188">
        <v>0</v>
      </c>
      <c r="D157" s="188">
        <v>0</v>
      </c>
      <c r="E157" s="188">
        <v>0</v>
      </c>
      <c r="F157" s="188">
        <v>15000</v>
      </c>
      <c r="G157" s="188">
        <v>0</v>
      </c>
      <c r="H157" s="188">
        <v>0</v>
      </c>
      <c r="I157" s="188">
        <v>0</v>
      </c>
      <c r="J157" s="188">
        <v>0</v>
      </c>
    </row>
    <row r="158" spans="1:10" x14ac:dyDescent="0.25">
      <c r="A158" s="226"/>
      <c r="B158" s="227"/>
      <c r="C158" s="228"/>
      <c r="D158" s="228"/>
      <c r="E158" s="227"/>
      <c r="F158" s="227"/>
      <c r="G158" s="227"/>
      <c r="H158" s="227"/>
      <c r="I158" s="227"/>
      <c r="J158" s="227"/>
    </row>
    <row r="159" spans="1:10" x14ac:dyDescent="0.25">
      <c r="A159" s="152" t="s">
        <v>73</v>
      </c>
      <c r="I159" s="41"/>
      <c r="J159" s="41"/>
    </row>
    <row r="160" spans="1:10" x14ac:dyDescent="0.25">
      <c r="A160" s="166" t="s">
        <v>345</v>
      </c>
      <c r="I160" s="41"/>
      <c r="J160" s="41"/>
    </row>
    <row r="161" spans="1:10" x14ac:dyDescent="0.25">
      <c r="A161" s="166" t="s">
        <v>359</v>
      </c>
      <c r="I161" s="41"/>
      <c r="J161" s="41"/>
    </row>
    <row r="162" spans="1:10" x14ac:dyDescent="0.25">
      <c r="I162" s="41"/>
      <c r="J162" s="41"/>
    </row>
    <row r="163" spans="1:10" x14ac:dyDescent="0.25">
      <c r="I163" s="41"/>
      <c r="J163" s="41"/>
    </row>
    <row r="164" spans="1:10" x14ac:dyDescent="0.25">
      <c r="I164" s="41"/>
      <c r="J164" s="41"/>
    </row>
    <row r="165" spans="1:10" x14ac:dyDescent="0.25">
      <c r="I165" s="41"/>
      <c r="J165" s="41"/>
    </row>
    <row r="166" spans="1:10" x14ac:dyDescent="0.25">
      <c r="I166" s="41"/>
      <c r="J166" s="41"/>
    </row>
    <row r="167" spans="1:10" x14ac:dyDescent="0.25">
      <c r="I167" s="41"/>
      <c r="J167" s="41"/>
    </row>
    <row r="168" spans="1:10" x14ac:dyDescent="0.25">
      <c r="I168" s="41"/>
      <c r="J168" s="41"/>
    </row>
    <row r="169" spans="1:10" x14ac:dyDescent="0.25">
      <c r="I169" s="41"/>
      <c r="J169" s="41"/>
    </row>
    <row r="170" spans="1:10" x14ac:dyDescent="0.25">
      <c r="I170" s="41"/>
      <c r="J170" s="41"/>
    </row>
    <row r="171" spans="1:10" x14ac:dyDescent="0.25">
      <c r="I171" s="41"/>
      <c r="J171" s="41"/>
    </row>
    <row r="172" spans="1:10" x14ac:dyDescent="0.25">
      <c r="I172" s="41"/>
      <c r="J172" s="41"/>
    </row>
    <row r="173" spans="1:10" x14ac:dyDescent="0.25">
      <c r="I173" s="41"/>
      <c r="J173" s="41"/>
    </row>
    <row r="174" spans="1:10" x14ac:dyDescent="0.25">
      <c r="I174" s="41"/>
      <c r="J174" s="41"/>
    </row>
    <row r="175" spans="1:10" x14ac:dyDescent="0.25">
      <c r="I175" s="41"/>
      <c r="J175" s="41"/>
    </row>
    <row r="176" spans="1:10" x14ac:dyDescent="0.25">
      <c r="I176" s="41"/>
      <c r="J176" s="41"/>
    </row>
    <row r="177" spans="9:10" x14ac:dyDescent="0.25">
      <c r="I177" s="41"/>
      <c r="J177" s="41"/>
    </row>
    <row r="178" spans="9:10" x14ac:dyDescent="0.25">
      <c r="I178" s="41"/>
      <c r="J178" s="41"/>
    </row>
    <row r="179" spans="9:10" x14ac:dyDescent="0.25">
      <c r="I179" s="41"/>
      <c r="J179" s="41"/>
    </row>
  </sheetData>
  <mergeCells count="56">
    <mergeCell ref="I94:I96"/>
    <mergeCell ref="J94:J96"/>
    <mergeCell ref="I136:I138"/>
    <mergeCell ref="J136:J138"/>
    <mergeCell ref="B51:J51"/>
    <mergeCell ref="B93:J93"/>
    <mergeCell ref="B135:J135"/>
    <mergeCell ref="A131:J131"/>
    <mergeCell ref="A132:J132"/>
    <mergeCell ref="A133:J133"/>
    <mergeCell ref="A89:J89"/>
    <mergeCell ref="A90:J90"/>
    <mergeCell ref="A91:J91"/>
    <mergeCell ref="A135:A138"/>
    <mergeCell ref="B136:B138"/>
    <mergeCell ref="C136:C138"/>
    <mergeCell ref="I52:I54"/>
    <mergeCell ref="J52:J54"/>
    <mergeCell ref="A47:J47"/>
    <mergeCell ref="A48:J48"/>
    <mergeCell ref="A49:J49"/>
    <mergeCell ref="H52:H54"/>
    <mergeCell ref="A51:A54"/>
    <mergeCell ref="B52:B54"/>
    <mergeCell ref="C52:C54"/>
    <mergeCell ref="D52:D54"/>
    <mergeCell ref="E52:E54"/>
    <mergeCell ref="F52:F54"/>
    <mergeCell ref="G52:G54"/>
    <mergeCell ref="D136:D138"/>
    <mergeCell ref="E136:E138"/>
    <mergeCell ref="F136:F138"/>
    <mergeCell ref="G136:G138"/>
    <mergeCell ref="H136:H138"/>
    <mergeCell ref="E94:E96"/>
    <mergeCell ref="F94:F96"/>
    <mergeCell ref="G94:G96"/>
    <mergeCell ref="H94:H96"/>
    <mergeCell ref="A93:A96"/>
    <mergeCell ref="B94:B96"/>
    <mergeCell ref="C94:C96"/>
    <mergeCell ref="D94:D96"/>
    <mergeCell ref="A5:J5"/>
    <mergeCell ref="A7:J7"/>
    <mergeCell ref="A6:J6"/>
    <mergeCell ref="H10:H12"/>
    <mergeCell ref="A9:A12"/>
    <mergeCell ref="B10:B12"/>
    <mergeCell ref="C10:C12"/>
    <mergeCell ref="D10:D12"/>
    <mergeCell ref="E10:E12"/>
    <mergeCell ref="F10:F12"/>
    <mergeCell ref="G10:G12"/>
    <mergeCell ref="I10:I12"/>
    <mergeCell ref="J10:J12"/>
    <mergeCell ref="B9:J9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65" firstPageNumber="134" orientation="landscape" r:id="rId1"/>
  <rowBreaks count="3" manualBreakCount="3">
    <brk id="46" max="9" man="1"/>
    <brk id="88" max="9" man="1"/>
    <brk id="130" max="9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Normal="100" zoomScaleSheetLayoutView="100" workbookViewId="0">
      <selection activeCell="A4" sqref="A4:K4"/>
    </sheetView>
  </sheetViews>
  <sheetFormatPr baseColWidth="10" defaultRowHeight="15" x14ac:dyDescent="0.25"/>
  <cols>
    <col min="1" max="1" width="30.85546875" customWidth="1"/>
    <col min="2" max="2" width="12.42578125" customWidth="1"/>
    <col min="3" max="7" width="14" customWidth="1"/>
    <col min="8" max="8" width="14.85546875" customWidth="1"/>
    <col min="9" max="9" width="13" customWidth="1"/>
    <col min="10" max="10" width="12.5703125" customWidth="1"/>
    <col min="11" max="11" width="10.7109375" customWidth="1"/>
  </cols>
  <sheetData>
    <row r="1" spans="1:11" ht="17.45" customHeight="1" x14ac:dyDescent="0.25"/>
    <row r="2" spans="1:11" ht="17.45" customHeight="1" x14ac:dyDescent="0.25"/>
    <row r="3" spans="1:11" ht="17.45" customHeight="1" x14ac:dyDescent="0.25"/>
    <row r="4" spans="1:11" ht="17.45" customHeight="1" x14ac:dyDescent="0.25">
      <c r="A4" s="325" t="s">
        <v>56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7.4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18" customHeight="1" x14ac:dyDescent="0.25">
      <c r="A6" s="344" t="s">
        <v>325</v>
      </c>
      <c r="B6" s="344" t="s">
        <v>63</v>
      </c>
      <c r="C6" s="344" t="s">
        <v>142</v>
      </c>
      <c r="D6" s="344"/>
      <c r="E6" s="344"/>
      <c r="F6" s="344"/>
      <c r="G6" s="344"/>
      <c r="H6" s="344" t="s">
        <v>143</v>
      </c>
      <c r="I6" s="344"/>
      <c r="J6" s="344"/>
      <c r="K6" s="344"/>
    </row>
    <row r="7" spans="1:11" ht="34.5" customHeight="1" x14ac:dyDescent="0.25">
      <c r="A7" s="344"/>
      <c r="B7" s="344"/>
      <c r="C7" s="185" t="s">
        <v>135</v>
      </c>
      <c r="D7" s="185" t="s">
        <v>136</v>
      </c>
      <c r="E7" s="185" t="s">
        <v>137</v>
      </c>
      <c r="F7" s="185" t="s">
        <v>138</v>
      </c>
      <c r="G7" s="185" t="s">
        <v>139</v>
      </c>
      <c r="H7" s="185" t="s">
        <v>135</v>
      </c>
      <c r="I7" s="185" t="s">
        <v>140</v>
      </c>
      <c r="J7" s="185" t="s">
        <v>141</v>
      </c>
      <c r="K7" s="185" t="s">
        <v>139</v>
      </c>
    </row>
    <row r="8" spans="1:11" ht="13.15" customHeight="1" x14ac:dyDescent="0.25">
      <c r="A8" s="202" t="s">
        <v>2</v>
      </c>
      <c r="B8" s="195">
        <v>29785</v>
      </c>
      <c r="C8" s="195">
        <v>24237</v>
      </c>
      <c r="D8" s="195">
        <v>2264</v>
      </c>
      <c r="E8" s="195">
        <v>150</v>
      </c>
      <c r="F8" s="195">
        <v>74</v>
      </c>
      <c r="G8" s="195">
        <v>3060</v>
      </c>
      <c r="H8" s="195">
        <v>27357</v>
      </c>
      <c r="I8" s="195">
        <v>1656</v>
      </c>
      <c r="J8" s="195">
        <v>175</v>
      </c>
      <c r="K8" s="195">
        <v>597</v>
      </c>
    </row>
    <row r="9" spans="1:11" ht="13.15" customHeight="1" x14ac:dyDescent="0.25">
      <c r="A9" s="203" t="s">
        <v>171</v>
      </c>
      <c r="B9" s="194">
        <v>2723</v>
      </c>
      <c r="C9" s="194">
        <v>1264</v>
      </c>
      <c r="D9" s="194">
        <v>1217</v>
      </c>
      <c r="E9" s="194">
        <v>2</v>
      </c>
      <c r="F9" s="194">
        <v>26</v>
      </c>
      <c r="G9" s="194">
        <v>214</v>
      </c>
      <c r="H9" s="194">
        <v>2186</v>
      </c>
      <c r="I9" s="194">
        <v>456</v>
      </c>
      <c r="J9" s="194">
        <v>5</v>
      </c>
      <c r="K9" s="194">
        <v>76</v>
      </c>
    </row>
    <row r="10" spans="1:11" ht="13.15" customHeight="1" x14ac:dyDescent="0.25">
      <c r="A10" s="203" t="s">
        <v>172</v>
      </c>
      <c r="B10" s="194">
        <v>305</v>
      </c>
      <c r="C10" s="194">
        <v>259</v>
      </c>
      <c r="D10" s="194">
        <v>7</v>
      </c>
      <c r="E10" s="194">
        <v>1</v>
      </c>
      <c r="F10" s="194">
        <v>0</v>
      </c>
      <c r="G10" s="194">
        <v>38</v>
      </c>
      <c r="H10" s="194">
        <v>298</v>
      </c>
      <c r="I10" s="194">
        <v>4</v>
      </c>
      <c r="J10" s="194">
        <v>2</v>
      </c>
      <c r="K10" s="194">
        <v>1</v>
      </c>
    </row>
    <row r="11" spans="1:11" ht="13.15" customHeight="1" x14ac:dyDescent="0.25">
      <c r="A11" s="203" t="s">
        <v>173</v>
      </c>
      <c r="B11" s="194">
        <v>545</v>
      </c>
      <c r="C11" s="194">
        <v>284</v>
      </c>
      <c r="D11" s="194">
        <v>212</v>
      </c>
      <c r="E11" s="194">
        <v>0</v>
      </c>
      <c r="F11" s="194">
        <v>2</v>
      </c>
      <c r="G11" s="194">
        <v>47</v>
      </c>
      <c r="H11" s="194">
        <v>472</v>
      </c>
      <c r="I11" s="194">
        <v>62</v>
      </c>
      <c r="J11" s="194">
        <v>1</v>
      </c>
      <c r="K11" s="194">
        <v>10</v>
      </c>
    </row>
    <row r="12" spans="1:11" ht="13.15" customHeight="1" x14ac:dyDescent="0.25">
      <c r="A12" s="203" t="s">
        <v>174</v>
      </c>
      <c r="B12" s="194">
        <v>366</v>
      </c>
      <c r="C12" s="194">
        <v>305</v>
      </c>
      <c r="D12" s="194">
        <v>17</v>
      </c>
      <c r="E12" s="194">
        <v>1</v>
      </c>
      <c r="F12" s="194">
        <v>0</v>
      </c>
      <c r="G12" s="194">
        <v>43</v>
      </c>
      <c r="H12" s="194">
        <v>355</v>
      </c>
      <c r="I12" s="194">
        <v>10</v>
      </c>
      <c r="J12" s="194">
        <v>1</v>
      </c>
      <c r="K12" s="194">
        <v>0</v>
      </c>
    </row>
    <row r="13" spans="1:11" ht="13.15" customHeight="1" x14ac:dyDescent="0.25">
      <c r="A13" s="203" t="s">
        <v>175</v>
      </c>
      <c r="B13" s="194">
        <v>555</v>
      </c>
      <c r="C13" s="194">
        <v>432</v>
      </c>
      <c r="D13" s="194">
        <v>73</v>
      </c>
      <c r="E13" s="194">
        <v>0</v>
      </c>
      <c r="F13" s="194">
        <v>2</v>
      </c>
      <c r="G13" s="194">
        <v>48</v>
      </c>
      <c r="H13" s="194">
        <v>533</v>
      </c>
      <c r="I13" s="194">
        <v>16</v>
      </c>
      <c r="J13" s="194">
        <v>1</v>
      </c>
      <c r="K13" s="194">
        <v>5</v>
      </c>
    </row>
    <row r="14" spans="1:11" ht="13.15" customHeight="1" x14ac:dyDescent="0.25">
      <c r="A14" s="203" t="s">
        <v>176</v>
      </c>
      <c r="B14" s="194">
        <v>1012</v>
      </c>
      <c r="C14" s="194">
        <v>864</v>
      </c>
      <c r="D14" s="194">
        <v>22</v>
      </c>
      <c r="E14" s="194">
        <v>1</v>
      </c>
      <c r="F14" s="194">
        <v>0</v>
      </c>
      <c r="G14" s="194">
        <v>125</v>
      </c>
      <c r="H14" s="194">
        <v>970</v>
      </c>
      <c r="I14" s="194">
        <v>29</v>
      </c>
      <c r="J14" s="194">
        <v>1</v>
      </c>
      <c r="K14" s="194">
        <v>12</v>
      </c>
    </row>
    <row r="15" spans="1:11" ht="13.15" customHeight="1" x14ac:dyDescent="0.25">
      <c r="A15" s="203" t="s">
        <v>177</v>
      </c>
      <c r="B15" s="194">
        <v>1158</v>
      </c>
      <c r="C15" s="194">
        <v>1005</v>
      </c>
      <c r="D15" s="194">
        <v>27</v>
      </c>
      <c r="E15" s="194">
        <v>0</v>
      </c>
      <c r="F15" s="194">
        <v>1</v>
      </c>
      <c r="G15" s="194">
        <v>125</v>
      </c>
      <c r="H15" s="194">
        <v>1109</v>
      </c>
      <c r="I15" s="194">
        <v>33</v>
      </c>
      <c r="J15" s="194">
        <v>0</v>
      </c>
      <c r="K15" s="194">
        <v>16</v>
      </c>
    </row>
    <row r="16" spans="1:11" ht="13.15" customHeight="1" x14ac:dyDescent="0.25">
      <c r="A16" s="203" t="s">
        <v>178</v>
      </c>
      <c r="B16" s="194">
        <v>416</v>
      </c>
      <c r="C16" s="194">
        <v>400</v>
      </c>
      <c r="D16" s="194">
        <v>0</v>
      </c>
      <c r="E16" s="194">
        <v>1</v>
      </c>
      <c r="F16" s="194">
        <v>0</v>
      </c>
      <c r="G16" s="194">
        <v>15</v>
      </c>
      <c r="H16" s="194">
        <v>406</v>
      </c>
      <c r="I16" s="194">
        <v>9</v>
      </c>
      <c r="J16" s="194">
        <v>1</v>
      </c>
      <c r="K16" s="194">
        <v>0</v>
      </c>
    </row>
    <row r="17" spans="1:11" ht="13.15" customHeight="1" x14ac:dyDescent="0.25">
      <c r="A17" s="203" t="s">
        <v>179</v>
      </c>
      <c r="B17" s="194">
        <v>8498</v>
      </c>
      <c r="C17" s="194">
        <v>7820</v>
      </c>
      <c r="D17" s="194">
        <v>40</v>
      </c>
      <c r="E17" s="194">
        <v>0</v>
      </c>
      <c r="F17" s="194">
        <v>2</v>
      </c>
      <c r="G17" s="194">
        <v>636</v>
      </c>
      <c r="H17" s="194">
        <v>8101</v>
      </c>
      <c r="I17" s="194">
        <v>120</v>
      </c>
      <c r="J17" s="194">
        <v>0</v>
      </c>
      <c r="K17" s="194">
        <v>277</v>
      </c>
    </row>
    <row r="18" spans="1:11" ht="13.15" customHeight="1" x14ac:dyDescent="0.25">
      <c r="A18" s="203" t="s">
        <v>180</v>
      </c>
      <c r="B18" s="194">
        <v>1237</v>
      </c>
      <c r="C18" s="194">
        <v>987</v>
      </c>
      <c r="D18" s="194">
        <v>120</v>
      </c>
      <c r="E18" s="194">
        <v>1</v>
      </c>
      <c r="F18" s="194">
        <v>12</v>
      </c>
      <c r="G18" s="194">
        <v>117</v>
      </c>
      <c r="H18" s="194">
        <v>1156</v>
      </c>
      <c r="I18" s="194">
        <v>80</v>
      </c>
      <c r="J18" s="194">
        <v>0</v>
      </c>
      <c r="K18" s="194">
        <v>1</v>
      </c>
    </row>
    <row r="19" spans="1:11" ht="13.15" customHeight="1" x14ac:dyDescent="0.25">
      <c r="A19" s="203" t="s">
        <v>181</v>
      </c>
      <c r="B19" s="194">
        <v>1434</v>
      </c>
      <c r="C19" s="194">
        <v>833</v>
      </c>
      <c r="D19" s="194">
        <v>106</v>
      </c>
      <c r="E19" s="194">
        <v>3</v>
      </c>
      <c r="F19" s="194">
        <v>1</v>
      </c>
      <c r="G19" s="194">
        <v>491</v>
      </c>
      <c r="H19" s="194">
        <v>1096</v>
      </c>
      <c r="I19" s="194">
        <v>269</v>
      </c>
      <c r="J19" s="194">
        <v>7</v>
      </c>
      <c r="K19" s="194">
        <v>62</v>
      </c>
    </row>
    <row r="20" spans="1:11" ht="13.15" customHeight="1" x14ac:dyDescent="0.25">
      <c r="A20" s="203" t="s">
        <v>182</v>
      </c>
      <c r="B20" s="194">
        <v>865</v>
      </c>
      <c r="C20" s="194">
        <v>712</v>
      </c>
      <c r="D20" s="194">
        <v>2</v>
      </c>
      <c r="E20" s="194">
        <v>0</v>
      </c>
      <c r="F20" s="194">
        <v>0</v>
      </c>
      <c r="G20" s="194">
        <v>151</v>
      </c>
      <c r="H20" s="194">
        <v>818</v>
      </c>
      <c r="I20" s="194">
        <v>25</v>
      </c>
      <c r="J20" s="194">
        <v>0</v>
      </c>
      <c r="K20" s="194">
        <v>22</v>
      </c>
    </row>
    <row r="21" spans="1:11" ht="13.15" customHeight="1" x14ac:dyDescent="0.25">
      <c r="A21" s="203" t="s">
        <v>183</v>
      </c>
      <c r="B21" s="194">
        <v>2676</v>
      </c>
      <c r="C21" s="194">
        <v>2457</v>
      </c>
      <c r="D21" s="194">
        <v>17</v>
      </c>
      <c r="E21" s="194">
        <v>102</v>
      </c>
      <c r="F21" s="194">
        <v>3</v>
      </c>
      <c r="G21" s="194">
        <v>97</v>
      </c>
      <c r="H21" s="194">
        <v>2471</v>
      </c>
      <c r="I21" s="194">
        <v>75</v>
      </c>
      <c r="J21" s="194">
        <v>108</v>
      </c>
      <c r="K21" s="194">
        <v>22</v>
      </c>
    </row>
    <row r="22" spans="1:11" ht="13.15" customHeight="1" x14ac:dyDescent="0.25">
      <c r="A22" s="203" t="s">
        <v>184</v>
      </c>
      <c r="B22" s="194">
        <v>345</v>
      </c>
      <c r="C22" s="194">
        <v>203</v>
      </c>
      <c r="D22" s="194">
        <v>67</v>
      </c>
      <c r="E22" s="194">
        <v>14</v>
      </c>
      <c r="F22" s="194">
        <v>4</v>
      </c>
      <c r="G22" s="194">
        <v>57</v>
      </c>
      <c r="H22" s="194">
        <v>289</v>
      </c>
      <c r="I22" s="194">
        <v>30</v>
      </c>
      <c r="J22" s="194">
        <v>21</v>
      </c>
      <c r="K22" s="194">
        <v>5</v>
      </c>
    </row>
    <row r="23" spans="1:11" ht="13.15" customHeight="1" x14ac:dyDescent="0.25">
      <c r="A23" s="203" t="s">
        <v>185</v>
      </c>
      <c r="B23" s="194">
        <v>238</v>
      </c>
      <c r="C23" s="194">
        <v>187</v>
      </c>
      <c r="D23" s="194">
        <v>14</v>
      </c>
      <c r="E23" s="194">
        <v>1</v>
      </c>
      <c r="F23" s="194">
        <v>0</v>
      </c>
      <c r="G23" s="194">
        <v>36</v>
      </c>
      <c r="H23" s="194">
        <v>212</v>
      </c>
      <c r="I23" s="194">
        <v>23</v>
      </c>
      <c r="J23" s="194">
        <v>1</v>
      </c>
      <c r="K23" s="194">
        <v>2</v>
      </c>
    </row>
    <row r="24" spans="1:11" ht="13.15" customHeight="1" x14ac:dyDescent="0.25">
      <c r="A24" s="203" t="s">
        <v>186</v>
      </c>
      <c r="B24" s="194">
        <v>112</v>
      </c>
      <c r="C24" s="194">
        <v>89</v>
      </c>
      <c r="D24" s="194">
        <v>2</v>
      </c>
      <c r="E24" s="194">
        <v>1</v>
      </c>
      <c r="F24" s="194">
        <v>0</v>
      </c>
      <c r="G24" s="194">
        <v>20</v>
      </c>
      <c r="H24" s="194">
        <v>89</v>
      </c>
      <c r="I24" s="194">
        <v>21</v>
      </c>
      <c r="J24" s="194">
        <v>1</v>
      </c>
      <c r="K24" s="194">
        <v>1</v>
      </c>
    </row>
    <row r="25" spans="1:11" ht="13.15" customHeight="1" x14ac:dyDescent="0.25">
      <c r="A25" s="203" t="s">
        <v>187</v>
      </c>
      <c r="B25" s="194">
        <v>2738</v>
      </c>
      <c r="C25" s="194">
        <v>2440</v>
      </c>
      <c r="D25" s="194">
        <v>81</v>
      </c>
      <c r="E25" s="194">
        <v>13</v>
      </c>
      <c r="F25" s="194">
        <v>10</v>
      </c>
      <c r="G25" s="194">
        <v>194</v>
      </c>
      <c r="H25" s="194">
        <v>2532</v>
      </c>
      <c r="I25" s="194">
        <v>182</v>
      </c>
      <c r="J25" s="194">
        <v>14</v>
      </c>
      <c r="K25" s="194">
        <v>10</v>
      </c>
    </row>
    <row r="26" spans="1:11" ht="13.15" customHeight="1" x14ac:dyDescent="0.25">
      <c r="A26" s="203" t="s">
        <v>188</v>
      </c>
      <c r="B26" s="194">
        <v>2034</v>
      </c>
      <c r="C26" s="194">
        <v>1536</v>
      </c>
      <c r="D26" s="194">
        <v>155</v>
      </c>
      <c r="E26" s="194">
        <v>6</v>
      </c>
      <c r="F26" s="194">
        <v>1</v>
      </c>
      <c r="G26" s="194">
        <v>336</v>
      </c>
      <c r="H26" s="194">
        <v>1883</v>
      </c>
      <c r="I26" s="194">
        <v>110</v>
      </c>
      <c r="J26" s="194">
        <v>6</v>
      </c>
      <c r="K26" s="194">
        <v>35</v>
      </c>
    </row>
    <row r="27" spans="1:11" ht="13.15" customHeight="1" x14ac:dyDescent="0.25">
      <c r="A27" s="203" t="s">
        <v>189</v>
      </c>
      <c r="B27" s="194">
        <v>295</v>
      </c>
      <c r="C27" s="194">
        <v>168</v>
      </c>
      <c r="D27" s="194">
        <v>37</v>
      </c>
      <c r="E27" s="194">
        <v>1</v>
      </c>
      <c r="F27" s="194">
        <v>1</v>
      </c>
      <c r="G27" s="194">
        <v>88</v>
      </c>
      <c r="H27" s="194">
        <v>246</v>
      </c>
      <c r="I27" s="194">
        <v>21</v>
      </c>
      <c r="J27" s="194">
        <v>2</v>
      </c>
      <c r="K27" s="194">
        <v>26</v>
      </c>
    </row>
    <row r="28" spans="1:11" ht="13.15" customHeight="1" x14ac:dyDescent="0.25">
      <c r="A28" s="203" t="s">
        <v>190</v>
      </c>
      <c r="B28" s="194">
        <v>140</v>
      </c>
      <c r="C28" s="194">
        <v>113</v>
      </c>
      <c r="D28" s="194">
        <v>7</v>
      </c>
      <c r="E28" s="194">
        <v>0</v>
      </c>
      <c r="F28" s="194">
        <v>0</v>
      </c>
      <c r="G28" s="194">
        <v>20</v>
      </c>
      <c r="H28" s="194">
        <v>135</v>
      </c>
      <c r="I28" s="194">
        <v>1</v>
      </c>
      <c r="J28" s="194">
        <v>0</v>
      </c>
      <c r="K28" s="194">
        <v>4</v>
      </c>
    </row>
    <row r="29" spans="1:11" ht="13.15" customHeight="1" x14ac:dyDescent="0.25">
      <c r="A29" s="203" t="s">
        <v>191</v>
      </c>
      <c r="B29" s="194">
        <v>389</v>
      </c>
      <c r="C29" s="194">
        <v>335</v>
      </c>
      <c r="D29" s="194">
        <v>21</v>
      </c>
      <c r="E29" s="194">
        <v>1</v>
      </c>
      <c r="F29" s="194">
        <v>3</v>
      </c>
      <c r="G29" s="194">
        <v>29</v>
      </c>
      <c r="H29" s="194">
        <v>355</v>
      </c>
      <c r="I29" s="194">
        <v>33</v>
      </c>
      <c r="J29" s="194">
        <v>1</v>
      </c>
      <c r="K29" s="194">
        <v>0</v>
      </c>
    </row>
    <row r="30" spans="1:11" ht="13.15" customHeight="1" x14ac:dyDescent="0.25">
      <c r="A30" s="203" t="s">
        <v>192</v>
      </c>
      <c r="B30" s="194">
        <v>155</v>
      </c>
      <c r="C30" s="194">
        <v>137</v>
      </c>
      <c r="D30" s="194">
        <v>3</v>
      </c>
      <c r="E30" s="194">
        <v>0</v>
      </c>
      <c r="F30" s="194">
        <v>6</v>
      </c>
      <c r="G30" s="194">
        <v>9</v>
      </c>
      <c r="H30" s="194">
        <v>133</v>
      </c>
      <c r="I30" s="194">
        <v>22</v>
      </c>
      <c r="J30" s="194">
        <v>0</v>
      </c>
      <c r="K30" s="194">
        <v>0</v>
      </c>
    </row>
    <row r="31" spans="1:11" ht="13.15" customHeight="1" x14ac:dyDescent="0.25">
      <c r="A31" s="203" t="s">
        <v>193</v>
      </c>
      <c r="B31" s="194">
        <v>955</v>
      </c>
      <c r="C31" s="194">
        <v>874</v>
      </c>
      <c r="D31" s="194">
        <v>15</v>
      </c>
      <c r="E31" s="194">
        <v>0</v>
      </c>
      <c r="F31" s="194">
        <v>0</v>
      </c>
      <c r="G31" s="194">
        <v>66</v>
      </c>
      <c r="H31" s="194">
        <v>932</v>
      </c>
      <c r="I31" s="194">
        <v>21</v>
      </c>
      <c r="J31" s="194">
        <v>1</v>
      </c>
      <c r="K31" s="194">
        <v>1</v>
      </c>
    </row>
    <row r="32" spans="1:11" ht="13.15" customHeight="1" x14ac:dyDescent="0.25">
      <c r="A32" s="203" t="s">
        <v>194</v>
      </c>
      <c r="B32" s="194">
        <v>594</v>
      </c>
      <c r="C32" s="194">
        <v>533</v>
      </c>
      <c r="D32" s="194">
        <v>2</v>
      </c>
      <c r="E32" s="194">
        <v>1</v>
      </c>
      <c r="F32" s="194">
        <v>0</v>
      </c>
      <c r="G32" s="194">
        <v>58</v>
      </c>
      <c r="H32" s="194">
        <v>580</v>
      </c>
      <c r="I32" s="194">
        <v>4</v>
      </c>
      <c r="J32" s="194">
        <v>1</v>
      </c>
      <c r="K32" s="194">
        <v>9</v>
      </c>
    </row>
    <row r="33" spans="1:3" x14ac:dyDescent="0.25">
      <c r="A33" s="11"/>
      <c r="B33" s="2"/>
      <c r="C33" s="2"/>
    </row>
    <row r="34" spans="1:3" ht="12" customHeight="1" x14ac:dyDescent="0.25">
      <c r="A34" s="152" t="s">
        <v>73</v>
      </c>
    </row>
    <row r="35" spans="1:3" x14ac:dyDescent="0.25">
      <c r="A35" s="166" t="s">
        <v>345</v>
      </c>
    </row>
    <row r="36" spans="1:3" x14ac:dyDescent="0.25">
      <c r="A36" s="166" t="s">
        <v>359</v>
      </c>
    </row>
  </sheetData>
  <mergeCells count="5">
    <mergeCell ref="A4:K4"/>
    <mergeCell ref="A6:A7"/>
    <mergeCell ref="B6:B7"/>
    <mergeCell ref="H6:K6"/>
    <mergeCell ref="C6:G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38"/>
  <sheetViews>
    <sheetView showGridLines="0" zoomScaleNormal="100" zoomScaleSheetLayoutView="100" zoomScalePageLayoutView="70" workbookViewId="0">
      <selection activeCell="A5" sqref="A5:N5"/>
    </sheetView>
  </sheetViews>
  <sheetFormatPr baseColWidth="10" defaultRowHeight="15" x14ac:dyDescent="0.25"/>
  <cols>
    <col min="1" max="1" width="31.28515625" customWidth="1"/>
    <col min="2" max="7" width="11.28515625" customWidth="1"/>
    <col min="8" max="8" width="12.140625" customWidth="1"/>
    <col min="9" max="9" width="11.28515625" customWidth="1"/>
    <col min="10" max="14" width="11.85546875" customWidth="1"/>
  </cols>
  <sheetData>
    <row r="5" spans="1:15" x14ac:dyDescent="0.25">
      <c r="A5" s="348" t="s">
        <v>57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</row>
    <row r="6" spans="1:15" ht="18.7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8" customHeight="1" x14ac:dyDescent="0.25">
      <c r="A7" s="344" t="s">
        <v>325</v>
      </c>
      <c r="B7" s="344" t="s">
        <v>63</v>
      </c>
      <c r="C7" s="344" t="s">
        <v>151</v>
      </c>
      <c r="D7" s="344"/>
      <c r="E7" s="344"/>
      <c r="F7" s="344"/>
      <c r="G7" s="344"/>
      <c r="H7" s="344"/>
      <c r="I7" s="344"/>
      <c r="J7" s="344" t="s">
        <v>152</v>
      </c>
      <c r="K7" s="344"/>
      <c r="L7" s="344"/>
      <c r="M7" s="344"/>
      <c r="N7" s="344"/>
      <c r="O7" s="198"/>
    </row>
    <row r="8" spans="1:15" ht="15" customHeight="1" x14ac:dyDescent="0.25">
      <c r="A8" s="344"/>
      <c r="B8" s="344"/>
      <c r="C8" s="344" t="s">
        <v>144</v>
      </c>
      <c r="D8" s="344" t="s">
        <v>145</v>
      </c>
      <c r="E8" s="344" t="s">
        <v>141</v>
      </c>
      <c r="F8" s="344" t="s">
        <v>146</v>
      </c>
      <c r="G8" s="344" t="s">
        <v>147</v>
      </c>
      <c r="H8" s="344" t="s">
        <v>333</v>
      </c>
      <c r="I8" s="344" t="s">
        <v>139</v>
      </c>
      <c r="J8" s="344" t="s">
        <v>135</v>
      </c>
      <c r="K8" s="344" t="s">
        <v>148</v>
      </c>
      <c r="L8" s="344" t="s">
        <v>149</v>
      </c>
      <c r="M8" s="344" t="s">
        <v>150</v>
      </c>
      <c r="N8" s="344" t="s">
        <v>139</v>
      </c>
      <c r="O8" s="198"/>
    </row>
    <row r="9" spans="1:15" ht="18" customHeight="1" x14ac:dyDescent="0.25">
      <c r="A9" s="344"/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198"/>
    </row>
    <row r="10" spans="1:15" ht="13.15" customHeight="1" x14ac:dyDescent="0.25">
      <c r="A10" s="202" t="s">
        <v>2</v>
      </c>
      <c r="B10" s="195">
        <v>29785</v>
      </c>
      <c r="C10" s="195">
        <v>10459</v>
      </c>
      <c r="D10" s="195">
        <v>18334</v>
      </c>
      <c r="E10" s="195">
        <v>204</v>
      </c>
      <c r="F10" s="195">
        <v>34</v>
      </c>
      <c r="G10" s="195">
        <v>10</v>
      </c>
      <c r="H10" s="195">
        <v>387</v>
      </c>
      <c r="I10" s="195">
        <v>357</v>
      </c>
      <c r="J10" s="195">
        <v>13912</v>
      </c>
      <c r="K10" s="195">
        <v>8258</v>
      </c>
      <c r="L10" s="195">
        <v>1134</v>
      </c>
      <c r="M10" s="195">
        <v>3704</v>
      </c>
      <c r="N10" s="195">
        <v>2777</v>
      </c>
    </row>
    <row r="11" spans="1:15" ht="13.15" customHeight="1" x14ac:dyDescent="0.25">
      <c r="A11" s="203" t="s">
        <v>171</v>
      </c>
      <c r="B11" s="194">
        <v>2723</v>
      </c>
      <c r="C11" s="194">
        <v>1936</v>
      </c>
      <c r="D11" s="194">
        <v>756</v>
      </c>
      <c r="E11" s="194">
        <v>4</v>
      </c>
      <c r="F11" s="194">
        <v>15</v>
      </c>
      <c r="G11" s="194">
        <v>2</v>
      </c>
      <c r="H11" s="194">
        <v>3</v>
      </c>
      <c r="I11" s="194">
        <v>7</v>
      </c>
      <c r="J11" s="194">
        <v>285</v>
      </c>
      <c r="K11" s="194">
        <v>1974</v>
      </c>
      <c r="L11" s="194">
        <v>389</v>
      </c>
      <c r="M11" s="194">
        <v>42</v>
      </c>
      <c r="N11" s="194">
        <v>33</v>
      </c>
    </row>
    <row r="12" spans="1:15" ht="13.15" customHeight="1" x14ac:dyDescent="0.25">
      <c r="A12" s="203" t="s">
        <v>172</v>
      </c>
      <c r="B12" s="194">
        <v>305</v>
      </c>
      <c r="C12" s="194">
        <v>135</v>
      </c>
      <c r="D12" s="194">
        <v>167</v>
      </c>
      <c r="E12" s="194">
        <v>2</v>
      </c>
      <c r="F12" s="194">
        <v>1</v>
      </c>
      <c r="G12" s="194">
        <v>0</v>
      </c>
      <c r="H12" s="194">
        <v>0</v>
      </c>
      <c r="I12" s="194">
        <v>0</v>
      </c>
      <c r="J12" s="194">
        <v>226</v>
      </c>
      <c r="K12" s="194">
        <v>28</v>
      </c>
      <c r="L12" s="194">
        <v>19</v>
      </c>
      <c r="M12" s="194">
        <v>32</v>
      </c>
      <c r="N12" s="194">
        <v>0</v>
      </c>
    </row>
    <row r="13" spans="1:15" ht="13.15" customHeight="1" x14ac:dyDescent="0.25">
      <c r="A13" s="203" t="s">
        <v>173</v>
      </c>
      <c r="B13" s="194">
        <v>545</v>
      </c>
      <c r="C13" s="194">
        <v>201</v>
      </c>
      <c r="D13" s="194">
        <v>334</v>
      </c>
      <c r="E13" s="194">
        <v>4</v>
      </c>
      <c r="F13" s="194">
        <v>0</v>
      </c>
      <c r="G13" s="194">
        <v>1</v>
      </c>
      <c r="H13" s="194">
        <v>1</v>
      </c>
      <c r="I13" s="194">
        <v>4</v>
      </c>
      <c r="J13" s="194">
        <v>147</v>
      </c>
      <c r="K13" s="194">
        <v>311</v>
      </c>
      <c r="L13" s="194">
        <v>50</v>
      </c>
      <c r="M13" s="194">
        <v>24</v>
      </c>
      <c r="N13" s="194">
        <v>13</v>
      </c>
    </row>
    <row r="14" spans="1:15" ht="13.15" customHeight="1" x14ac:dyDescent="0.25">
      <c r="A14" s="203" t="s">
        <v>174</v>
      </c>
      <c r="B14" s="194">
        <v>366</v>
      </c>
      <c r="C14" s="194">
        <v>335</v>
      </c>
      <c r="D14" s="194">
        <v>30</v>
      </c>
      <c r="E14" s="194">
        <v>0</v>
      </c>
      <c r="F14" s="194">
        <v>1</v>
      </c>
      <c r="G14" s="194">
        <v>0</v>
      </c>
      <c r="H14" s="194">
        <v>0</v>
      </c>
      <c r="I14" s="194">
        <v>0</v>
      </c>
      <c r="J14" s="194">
        <v>297</v>
      </c>
      <c r="K14" s="194">
        <v>49</v>
      </c>
      <c r="L14" s="194">
        <v>12</v>
      </c>
      <c r="M14" s="194">
        <v>4</v>
      </c>
      <c r="N14" s="194">
        <v>4</v>
      </c>
    </row>
    <row r="15" spans="1:15" ht="13.15" customHeight="1" x14ac:dyDescent="0.25">
      <c r="A15" s="203" t="s">
        <v>175</v>
      </c>
      <c r="B15" s="194">
        <v>555</v>
      </c>
      <c r="C15" s="194">
        <v>96</v>
      </c>
      <c r="D15" s="194">
        <v>455</v>
      </c>
      <c r="E15" s="194">
        <v>2</v>
      </c>
      <c r="F15" s="194">
        <v>1</v>
      </c>
      <c r="G15" s="194">
        <v>0</v>
      </c>
      <c r="H15" s="194">
        <v>0</v>
      </c>
      <c r="I15" s="194">
        <v>1</v>
      </c>
      <c r="J15" s="194">
        <v>502</v>
      </c>
      <c r="K15" s="194">
        <v>14</v>
      </c>
      <c r="L15" s="194">
        <v>8</v>
      </c>
      <c r="M15" s="194">
        <v>18</v>
      </c>
      <c r="N15" s="194">
        <v>13</v>
      </c>
    </row>
    <row r="16" spans="1:15" ht="13.15" customHeight="1" x14ac:dyDescent="0.25">
      <c r="A16" s="203" t="s">
        <v>176</v>
      </c>
      <c r="B16" s="194">
        <v>1012</v>
      </c>
      <c r="C16" s="194">
        <v>940</v>
      </c>
      <c r="D16" s="194">
        <v>71</v>
      </c>
      <c r="E16" s="194">
        <v>1</v>
      </c>
      <c r="F16" s="194">
        <v>0</v>
      </c>
      <c r="G16" s="194">
        <v>0</v>
      </c>
      <c r="H16" s="194">
        <v>0</v>
      </c>
      <c r="I16" s="194">
        <v>0</v>
      </c>
      <c r="J16" s="194">
        <v>951</v>
      </c>
      <c r="K16" s="194">
        <v>36</v>
      </c>
      <c r="L16" s="194">
        <v>16</v>
      </c>
      <c r="M16" s="194">
        <v>5</v>
      </c>
      <c r="N16" s="194">
        <v>4</v>
      </c>
    </row>
    <row r="17" spans="1:14" ht="13.15" customHeight="1" x14ac:dyDescent="0.25">
      <c r="A17" s="203" t="s">
        <v>177</v>
      </c>
      <c r="B17" s="194">
        <v>1158</v>
      </c>
      <c r="C17" s="194">
        <v>517</v>
      </c>
      <c r="D17" s="194">
        <v>637</v>
      </c>
      <c r="E17" s="194">
        <v>0</v>
      </c>
      <c r="F17" s="194">
        <v>0</v>
      </c>
      <c r="G17" s="194">
        <v>0</v>
      </c>
      <c r="H17" s="194">
        <v>3</v>
      </c>
      <c r="I17" s="194">
        <v>1</v>
      </c>
      <c r="J17" s="194">
        <v>362</v>
      </c>
      <c r="K17" s="194">
        <v>291</v>
      </c>
      <c r="L17" s="194">
        <v>19</v>
      </c>
      <c r="M17" s="194">
        <v>332</v>
      </c>
      <c r="N17" s="194">
        <v>154</v>
      </c>
    </row>
    <row r="18" spans="1:14" ht="13.15" customHeight="1" x14ac:dyDescent="0.25">
      <c r="A18" s="203" t="s">
        <v>178</v>
      </c>
      <c r="B18" s="194">
        <v>416</v>
      </c>
      <c r="C18" s="194">
        <v>36</v>
      </c>
      <c r="D18" s="194">
        <v>375</v>
      </c>
      <c r="E18" s="194">
        <v>5</v>
      </c>
      <c r="F18" s="194">
        <v>0</v>
      </c>
      <c r="G18" s="194">
        <v>0</v>
      </c>
      <c r="H18" s="194">
        <v>0</v>
      </c>
      <c r="I18" s="194">
        <v>0</v>
      </c>
      <c r="J18" s="194">
        <v>177</v>
      </c>
      <c r="K18" s="194">
        <v>42</v>
      </c>
      <c r="L18" s="194">
        <v>3</v>
      </c>
      <c r="M18" s="194">
        <v>185</v>
      </c>
      <c r="N18" s="194">
        <v>9</v>
      </c>
    </row>
    <row r="19" spans="1:14" ht="13.15" customHeight="1" x14ac:dyDescent="0.25">
      <c r="A19" s="203" t="s">
        <v>179</v>
      </c>
      <c r="B19" s="194">
        <v>8498</v>
      </c>
      <c r="C19" s="194">
        <v>411</v>
      </c>
      <c r="D19" s="194">
        <v>7628</v>
      </c>
      <c r="E19" s="194">
        <v>4</v>
      </c>
      <c r="F19" s="194">
        <v>0</v>
      </c>
      <c r="G19" s="194">
        <v>0</v>
      </c>
      <c r="H19" s="194">
        <v>163</v>
      </c>
      <c r="I19" s="194">
        <v>292</v>
      </c>
      <c r="J19" s="194">
        <v>1766</v>
      </c>
      <c r="K19" s="194">
        <v>4022</v>
      </c>
      <c r="L19" s="194">
        <v>142</v>
      </c>
      <c r="M19" s="194">
        <v>794</v>
      </c>
      <c r="N19" s="194">
        <v>1774</v>
      </c>
    </row>
    <row r="20" spans="1:14" ht="13.15" customHeight="1" x14ac:dyDescent="0.25">
      <c r="A20" s="203" t="s">
        <v>180</v>
      </c>
      <c r="B20" s="194">
        <v>1237</v>
      </c>
      <c r="C20" s="194">
        <v>694</v>
      </c>
      <c r="D20" s="194">
        <v>531</v>
      </c>
      <c r="E20" s="194">
        <v>1</v>
      </c>
      <c r="F20" s="194">
        <v>4</v>
      </c>
      <c r="G20" s="194">
        <v>0</v>
      </c>
      <c r="H20" s="194">
        <v>7</v>
      </c>
      <c r="I20" s="194">
        <v>0</v>
      </c>
      <c r="J20" s="194">
        <v>1014</v>
      </c>
      <c r="K20" s="194">
        <v>141</v>
      </c>
      <c r="L20" s="194">
        <v>56</v>
      </c>
      <c r="M20" s="194">
        <v>4</v>
      </c>
      <c r="N20" s="194">
        <v>22</v>
      </c>
    </row>
    <row r="21" spans="1:14" ht="13.15" customHeight="1" x14ac:dyDescent="0.25">
      <c r="A21" s="203" t="s">
        <v>181</v>
      </c>
      <c r="B21" s="194">
        <v>1434</v>
      </c>
      <c r="C21" s="194">
        <v>1194</v>
      </c>
      <c r="D21" s="194">
        <v>198</v>
      </c>
      <c r="E21" s="194">
        <v>3</v>
      </c>
      <c r="F21" s="194">
        <v>8</v>
      </c>
      <c r="G21" s="194">
        <v>0</v>
      </c>
      <c r="H21" s="194">
        <v>11</v>
      </c>
      <c r="I21" s="194">
        <v>20</v>
      </c>
      <c r="J21" s="194">
        <v>805</v>
      </c>
      <c r="K21" s="194">
        <v>221</v>
      </c>
      <c r="L21" s="194">
        <v>187</v>
      </c>
      <c r="M21" s="194">
        <v>86</v>
      </c>
      <c r="N21" s="194">
        <v>135</v>
      </c>
    </row>
    <row r="22" spans="1:14" ht="13.15" customHeight="1" x14ac:dyDescent="0.25">
      <c r="A22" s="203" t="s">
        <v>182</v>
      </c>
      <c r="B22" s="194">
        <v>865</v>
      </c>
      <c r="C22" s="194">
        <v>83</v>
      </c>
      <c r="D22" s="194">
        <v>775</v>
      </c>
      <c r="E22" s="194">
        <v>7</v>
      </c>
      <c r="F22" s="194">
        <v>0</v>
      </c>
      <c r="G22" s="194">
        <v>0</v>
      </c>
      <c r="H22" s="194">
        <v>0</v>
      </c>
      <c r="I22" s="194">
        <v>0</v>
      </c>
      <c r="J22" s="194">
        <v>323</v>
      </c>
      <c r="K22" s="194">
        <v>11</v>
      </c>
      <c r="L22" s="194">
        <v>5</v>
      </c>
      <c r="M22" s="194">
        <v>433</v>
      </c>
      <c r="N22" s="194">
        <v>93</v>
      </c>
    </row>
    <row r="23" spans="1:14" ht="13.15" customHeight="1" x14ac:dyDescent="0.25">
      <c r="A23" s="203" t="s">
        <v>183</v>
      </c>
      <c r="B23" s="194">
        <v>2676</v>
      </c>
      <c r="C23" s="194">
        <v>1387</v>
      </c>
      <c r="D23" s="194">
        <v>1156</v>
      </c>
      <c r="E23" s="194">
        <v>109</v>
      </c>
      <c r="F23" s="194">
        <v>0</v>
      </c>
      <c r="G23" s="194">
        <v>4</v>
      </c>
      <c r="H23" s="194">
        <v>17</v>
      </c>
      <c r="I23" s="194">
        <v>3</v>
      </c>
      <c r="J23" s="194">
        <v>929</v>
      </c>
      <c r="K23" s="194">
        <v>305</v>
      </c>
      <c r="L23" s="194">
        <v>41</v>
      </c>
      <c r="M23" s="194">
        <v>1287</v>
      </c>
      <c r="N23" s="194">
        <v>114</v>
      </c>
    </row>
    <row r="24" spans="1:14" ht="13.15" customHeight="1" x14ac:dyDescent="0.25">
      <c r="A24" s="203" t="s">
        <v>184</v>
      </c>
      <c r="B24" s="194">
        <v>345</v>
      </c>
      <c r="C24" s="194">
        <v>164</v>
      </c>
      <c r="D24" s="194">
        <v>155</v>
      </c>
      <c r="E24" s="194">
        <v>24</v>
      </c>
      <c r="F24" s="194">
        <v>0</v>
      </c>
      <c r="G24" s="194">
        <v>0</v>
      </c>
      <c r="H24" s="194">
        <v>0</v>
      </c>
      <c r="I24" s="194">
        <v>2</v>
      </c>
      <c r="J24" s="194">
        <v>81</v>
      </c>
      <c r="K24" s="194">
        <v>44</v>
      </c>
      <c r="L24" s="194">
        <v>19</v>
      </c>
      <c r="M24" s="194">
        <v>104</v>
      </c>
      <c r="N24" s="194">
        <v>97</v>
      </c>
    </row>
    <row r="25" spans="1:14" ht="13.15" customHeight="1" x14ac:dyDescent="0.25">
      <c r="A25" s="203" t="s">
        <v>185</v>
      </c>
      <c r="B25" s="194">
        <v>238</v>
      </c>
      <c r="C25" s="194">
        <v>22</v>
      </c>
      <c r="D25" s="194">
        <v>212</v>
      </c>
      <c r="E25" s="194">
        <v>3</v>
      </c>
      <c r="F25" s="194">
        <v>0</v>
      </c>
      <c r="G25" s="194">
        <v>0</v>
      </c>
      <c r="H25" s="194">
        <v>1</v>
      </c>
      <c r="I25" s="194">
        <v>0</v>
      </c>
      <c r="J25" s="194">
        <v>170</v>
      </c>
      <c r="K25" s="194">
        <v>14</v>
      </c>
      <c r="L25" s="194">
        <v>3</v>
      </c>
      <c r="M25" s="194">
        <v>33</v>
      </c>
      <c r="N25" s="194">
        <v>18</v>
      </c>
    </row>
    <row r="26" spans="1:14" ht="13.15" customHeight="1" x14ac:dyDescent="0.25">
      <c r="A26" s="203" t="s">
        <v>186</v>
      </c>
      <c r="B26" s="194">
        <v>112</v>
      </c>
      <c r="C26" s="194">
        <v>23</v>
      </c>
      <c r="D26" s="194">
        <v>89</v>
      </c>
      <c r="E26" s="194">
        <v>0</v>
      </c>
      <c r="F26" s="194">
        <v>0</v>
      </c>
      <c r="G26" s="194">
        <v>0</v>
      </c>
      <c r="H26" s="194">
        <v>0</v>
      </c>
      <c r="I26" s="194">
        <v>0</v>
      </c>
      <c r="J26" s="194">
        <v>62</v>
      </c>
      <c r="K26" s="194">
        <v>5</v>
      </c>
      <c r="L26" s="194">
        <v>3</v>
      </c>
      <c r="M26" s="194">
        <v>25</v>
      </c>
      <c r="N26" s="194">
        <v>17</v>
      </c>
    </row>
    <row r="27" spans="1:14" ht="13.15" customHeight="1" x14ac:dyDescent="0.25">
      <c r="A27" s="203" t="s">
        <v>187</v>
      </c>
      <c r="B27" s="194">
        <v>2738</v>
      </c>
      <c r="C27" s="194">
        <v>554</v>
      </c>
      <c r="D27" s="194">
        <v>2148</v>
      </c>
      <c r="E27" s="194">
        <v>12</v>
      </c>
      <c r="F27" s="194">
        <v>2</v>
      </c>
      <c r="G27" s="194">
        <v>2</v>
      </c>
      <c r="H27" s="194">
        <v>16</v>
      </c>
      <c r="I27" s="194">
        <v>4</v>
      </c>
      <c r="J27" s="194">
        <v>2457</v>
      </c>
      <c r="K27" s="194">
        <v>130</v>
      </c>
      <c r="L27" s="194">
        <v>57</v>
      </c>
      <c r="M27" s="194">
        <v>39</v>
      </c>
      <c r="N27" s="194">
        <v>55</v>
      </c>
    </row>
    <row r="28" spans="1:14" ht="13.15" customHeight="1" x14ac:dyDescent="0.25">
      <c r="A28" s="203" t="s">
        <v>188</v>
      </c>
      <c r="B28" s="194">
        <v>2034</v>
      </c>
      <c r="C28" s="194">
        <v>1487</v>
      </c>
      <c r="D28" s="194">
        <v>533</v>
      </c>
      <c r="E28" s="194">
        <v>4</v>
      </c>
      <c r="F28" s="194">
        <v>1</v>
      </c>
      <c r="G28" s="194">
        <v>0</v>
      </c>
      <c r="H28" s="194">
        <v>7</v>
      </c>
      <c r="I28" s="194">
        <v>2</v>
      </c>
      <c r="J28" s="194">
        <v>1820</v>
      </c>
      <c r="K28" s="194">
        <v>74</v>
      </c>
      <c r="L28" s="194">
        <v>57</v>
      </c>
      <c r="M28" s="194">
        <v>34</v>
      </c>
      <c r="N28" s="194">
        <v>49</v>
      </c>
    </row>
    <row r="29" spans="1:14" ht="13.15" customHeight="1" x14ac:dyDescent="0.25">
      <c r="A29" s="203" t="s">
        <v>189</v>
      </c>
      <c r="B29" s="194">
        <v>295</v>
      </c>
      <c r="C29" s="194">
        <v>174</v>
      </c>
      <c r="D29" s="194">
        <v>100</v>
      </c>
      <c r="E29" s="194">
        <v>4</v>
      </c>
      <c r="F29" s="194">
        <v>0</v>
      </c>
      <c r="G29" s="194">
        <v>0</v>
      </c>
      <c r="H29" s="194">
        <v>0</v>
      </c>
      <c r="I29" s="194">
        <v>17</v>
      </c>
      <c r="J29" s="194">
        <v>104</v>
      </c>
      <c r="K29" s="194">
        <v>44</v>
      </c>
      <c r="L29" s="194">
        <v>7</v>
      </c>
      <c r="M29" s="194">
        <v>51</v>
      </c>
      <c r="N29" s="194">
        <v>89</v>
      </c>
    </row>
    <row r="30" spans="1:14" ht="13.15" customHeight="1" x14ac:dyDescent="0.25">
      <c r="A30" s="203" t="s">
        <v>190</v>
      </c>
      <c r="B30" s="194">
        <v>140</v>
      </c>
      <c r="C30" s="194">
        <v>1</v>
      </c>
      <c r="D30" s="194">
        <v>137</v>
      </c>
      <c r="E30" s="194">
        <v>0</v>
      </c>
      <c r="F30" s="194">
        <v>0</v>
      </c>
      <c r="G30" s="194">
        <v>0</v>
      </c>
      <c r="H30" s="194">
        <v>0</v>
      </c>
      <c r="I30" s="194">
        <v>2</v>
      </c>
      <c r="J30" s="194">
        <v>84</v>
      </c>
      <c r="K30" s="194">
        <v>24</v>
      </c>
      <c r="L30" s="194">
        <v>0</v>
      </c>
      <c r="M30" s="194">
        <v>31</v>
      </c>
      <c r="N30" s="194">
        <v>1</v>
      </c>
    </row>
    <row r="31" spans="1:14" ht="13.15" customHeight="1" x14ac:dyDescent="0.25">
      <c r="A31" s="203" t="s">
        <v>191</v>
      </c>
      <c r="B31" s="194">
        <v>389</v>
      </c>
      <c r="C31" s="194">
        <v>18</v>
      </c>
      <c r="D31" s="194">
        <v>363</v>
      </c>
      <c r="E31" s="194">
        <v>3</v>
      </c>
      <c r="F31" s="194">
        <v>0</v>
      </c>
      <c r="G31" s="194">
        <v>1</v>
      </c>
      <c r="H31" s="194">
        <v>4</v>
      </c>
      <c r="I31" s="194">
        <v>0</v>
      </c>
      <c r="J31" s="194">
        <v>276</v>
      </c>
      <c r="K31" s="194">
        <v>29</v>
      </c>
      <c r="L31" s="194">
        <v>6</v>
      </c>
      <c r="M31" s="194">
        <v>59</v>
      </c>
      <c r="N31" s="194">
        <v>19</v>
      </c>
    </row>
    <row r="32" spans="1:14" ht="13.15" customHeight="1" x14ac:dyDescent="0.25">
      <c r="A32" s="203" t="s">
        <v>192</v>
      </c>
      <c r="B32" s="194">
        <v>155</v>
      </c>
      <c r="C32" s="194">
        <v>21</v>
      </c>
      <c r="D32" s="194">
        <v>127</v>
      </c>
      <c r="E32" s="194">
        <v>7</v>
      </c>
      <c r="F32" s="194">
        <v>0</v>
      </c>
      <c r="G32" s="194">
        <v>0</v>
      </c>
      <c r="H32" s="194">
        <v>0</v>
      </c>
      <c r="I32" s="194">
        <v>0</v>
      </c>
      <c r="J32" s="194">
        <v>81</v>
      </c>
      <c r="K32" s="194">
        <v>4</v>
      </c>
      <c r="L32" s="194">
        <v>5</v>
      </c>
      <c r="M32" s="194">
        <v>47</v>
      </c>
      <c r="N32" s="194">
        <v>18</v>
      </c>
    </row>
    <row r="33" spans="1:14" ht="13.15" customHeight="1" x14ac:dyDescent="0.25">
      <c r="A33" s="203" t="s">
        <v>193</v>
      </c>
      <c r="B33" s="194">
        <v>955</v>
      </c>
      <c r="C33" s="194">
        <v>15</v>
      </c>
      <c r="D33" s="194">
        <v>782</v>
      </c>
      <c r="E33" s="194">
        <v>3</v>
      </c>
      <c r="F33" s="194">
        <v>0</v>
      </c>
      <c r="G33" s="194">
        <v>0</v>
      </c>
      <c r="H33" s="194">
        <v>154</v>
      </c>
      <c r="I33" s="194">
        <v>1</v>
      </c>
      <c r="J33" s="194">
        <v>883</v>
      </c>
      <c r="K33" s="194">
        <v>28</v>
      </c>
      <c r="L33" s="194">
        <v>0</v>
      </c>
      <c r="M33" s="194">
        <v>21</v>
      </c>
      <c r="N33" s="194">
        <v>23</v>
      </c>
    </row>
    <row r="34" spans="1:14" ht="13.15" customHeight="1" x14ac:dyDescent="0.25">
      <c r="A34" s="203" t="s">
        <v>194</v>
      </c>
      <c r="B34" s="194">
        <v>594</v>
      </c>
      <c r="C34" s="194">
        <v>15</v>
      </c>
      <c r="D34" s="194">
        <v>575</v>
      </c>
      <c r="E34" s="194">
        <v>2</v>
      </c>
      <c r="F34" s="194">
        <v>1</v>
      </c>
      <c r="G34" s="194">
        <v>0</v>
      </c>
      <c r="H34" s="194">
        <v>0</v>
      </c>
      <c r="I34" s="194">
        <v>1</v>
      </c>
      <c r="J34" s="194">
        <v>110</v>
      </c>
      <c r="K34" s="194">
        <v>417</v>
      </c>
      <c r="L34" s="194">
        <v>30</v>
      </c>
      <c r="M34" s="194">
        <v>14</v>
      </c>
      <c r="N34" s="194">
        <v>23</v>
      </c>
    </row>
    <row r="35" spans="1:14" x14ac:dyDescent="0.25">
      <c r="A35" s="11"/>
      <c r="B35" s="2"/>
      <c r="C35" s="2"/>
      <c r="I35" s="32"/>
      <c r="N35" s="32"/>
    </row>
    <row r="36" spans="1:14" ht="11.25" customHeight="1" x14ac:dyDescent="0.25">
      <c r="A36" s="152" t="s">
        <v>73</v>
      </c>
      <c r="I36" s="32"/>
      <c r="N36" s="32"/>
    </row>
    <row r="37" spans="1:14" x14ac:dyDescent="0.25">
      <c r="A37" s="166" t="s">
        <v>345</v>
      </c>
    </row>
    <row r="38" spans="1:14" x14ac:dyDescent="0.25">
      <c r="A38" s="166" t="s">
        <v>360</v>
      </c>
    </row>
  </sheetData>
  <mergeCells count="17">
    <mergeCell ref="K8:K9"/>
    <mergeCell ref="L8:L9"/>
    <mergeCell ref="M8:M9"/>
    <mergeCell ref="C7:I7"/>
    <mergeCell ref="J7:N7"/>
    <mergeCell ref="A5:N5"/>
    <mergeCell ref="A7:A9"/>
    <mergeCell ref="B7:B9"/>
    <mergeCell ref="C8:C9"/>
    <mergeCell ref="D8:D9"/>
    <mergeCell ref="E8:E9"/>
    <mergeCell ref="F8:F9"/>
    <mergeCell ref="G8:G9"/>
    <mergeCell ref="N8:N9"/>
    <mergeCell ref="H8:H9"/>
    <mergeCell ref="I8:I9"/>
    <mergeCell ref="J8:J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firstPageNumber="13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0"/>
  <sheetViews>
    <sheetView showGridLines="0" zoomScaleNormal="100" zoomScaleSheetLayoutView="100" workbookViewId="0">
      <selection activeCell="B4" sqref="B4:I4"/>
    </sheetView>
  </sheetViews>
  <sheetFormatPr baseColWidth="10" defaultRowHeight="12.75" x14ac:dyDescent="0.2"/>
  <cols>
    <col min="1" max="1" width="8.140625" style="80" customWidth="1"/>
    <col min="2" max="2" width="9" style="80" customWidth="1"/>
    <col min="3" max="3" width="14.28515625" style="80" customWidth="1"/>
    <col min="4" max="4" width="10.140625" style="80" customWidth="1"/>
    <col min="5" max="5" width="14.28515625" style="80" customWidth="1"/>
    <col min="6" max="6" width="10" style="80" customWidth="1"/>
    <col min="7" max="7" width="14.28515625" style="80" customWidth="1"/>
    <col min="8" max="8" width="10" style="80" customWidth="1"/>
    <col min="9" max="9" width="14.28515625" style="80" customWidth="1"/>
    <col min="10" max="10" width="9.5703125" style="80" customWidth="1"/>
    <col min="11" max="12" width="11.42578125" style="80"/>
    <col min="13" max="13" width="14.28515625" style="80" bestFit="1" customWidth="1"/>
    <col min="14" max="259" width="11.42578125" style="80"/>
    <col min="260" max="260" width="8.140625" style="80" customWidth="1"/>
    <col min="261" max="261" width="9" style="80" customWidth="1"/>
    <col min="262" max="262" width="23.42578125" style="80" customWidth="1"/>
    <col min="263" max="263" width="19.5703125" style="80" customWidth="1"/>
    <col min="264" max="264" width="17.5703125" style="80" customWidth="1"/>
    <col min="265" max="265" width="13.85546875" style="80" customWidth="1"/>
    <col min="266" max="268" width="11.42578125" style="80"/>
    <col min="269" max="269" width="14.28515625" style="80" bestFit="1" customWidth="1"/>
    <col min="270" max="515" width="11.42578125" style="80"/>
    <col min="516" max="516" width="8.140625" style="80" customWidth="1"/>
    <col min="517" max="517" width="9" style="80" customWidth="1"/>
    <col min="518" max="518" width="23.42578125" style="80" customWidth="1"/>
    <col min="519" max="519" width="19.5703125" style="80" customWidth="1"/>
    <col min="520" max="520" width="17.5703125" style="80" customWidth="1"/>
    <col min="521" max="521" width="13.85546875" style="80" customWidth="1"/>
    <col min="522" max="524" width="11.42578125" style="80"/>
    <col min="525" max="525" width="14.28515625" style="80" bestFit="1" customWidth="1"/>
    <col min="526" max="771" width="11.42578125" style="80"/>
    <col min="772" max="772" width="8.140625" style="80" customWidth="1"/>
    <col min="773" max="773" width="9" style="80" customWidth="1"/>
    <col min="774" max="774" width="23.42578125" style="80" customWidth="1"/>
    <col min="775" max="775" width="19.5703125" style="80" customWidth="1"/>
    <col min="776" max="776" width="17.5703125" style="80" customWidth="1"/>
    <col min="777" max="777" width="13.85546875" style="80" customWidth="1"/>
    <col min="778" max="780" width="11.42578125" style="80"/>
    <col min="781" max="781" width="14.28515625" style="80" bestFit="1" customWidth="1"/>
    <col min="782" max="1027" width="11.42578125" style="80"/>
    <col min="1028" max="1028" width="8.140625" style="80" customWidth="1"/>
    <col min="1029" max="1029" width="9" style="80" customWidth="1"/>
    <col min="1030" max="1030" width="23.42578125" style="80" customWidth="1"/>
    <col min="1031" max="1031" width="19.5703125" style="80" customWidth="1"/>
    <col min="1032" max="1032" width="17.5703125" style="80" customWidth="1"/>
    <col min="1033" max="1033" width="13.85546875" style="80" customWidth="1"/>
    <col min="1034" max="1036" width="11.42578125" style="80"/>
    <col min="1037" max="1037" width="14.28515625" style="80" bestFit="1" customWidth="1"/>
    <col min="1038" max="1283" width="11.42578125" style="80"/>
    <col min="1284" max="1284" width="8.140625" style="80" customWidth="1"/>
    <col min="1285" max="1285" width="9" style="80" customWidth="1"/>
    <col min="1286" max="1286" width="23.42578125" style="80" customWidth="1"/>
    <col min="1287" max="1287" width="19.5703125" style="80" customWidth="1"/>
    <col min="1288" max="1288" width="17.5703125" style="80" customWidth="1"/>
    <col min="1289" max="1289" width="13.85546875" style="80" customWidth="1"/>
    <col min="1290" max="1292" width="11.42578125" style="80"/>
    <col min="1293" max="1293" width="14.28515625" style="80" bestFit="1" customWidth="1"/>
    <col min="1294" max="1539" width="11.42578125" style="80"/>
    <col min="1540" max="1540" width="8.140625" style="80" customWidth="1"/>
    <col min="1541" max="1541" width="9" style="80" customWidth="1"/>
    <col min="1542" max="1542" width="23.42578125" style="80" customWidth="1"/>
    <col min="1543" max="1543" width="19.5703125" style="80" customWidth="1"/>
    <col min="1544" max="1544" width="17.5703125" style="80" customWidth="1"/>
    <col min="1545" max="1545" width="13.85546875" style="80" customWidth="1"/>
    <col min="1546" max="1548" width="11.42578125" style="80"/>
    <col min="1549" max="1549" width="14.28515625" style="80" bestFit="1" customWidth="1"/>
    <col min="1550" max="1795" width="11.42578125" style="80"/>
    <col min="1796" max="1796" width="8.140625" style="80" customWidth="1"/>
    <col min="1797" max="1797" width="9" style="80" customWidth="1"/>
    <col min="1798" max="1798" width="23.42578125" style="80" customWidth="1"/>
    <col min="1799" max="1799" width="19.5703125" style="80" customWidth="1"/>
    <col min="1800" max="1800" width="17.5703125" style="80" customWidth="1"/>
    <col min="1801" max="1801" width="13.85546875" style="80" customWidth="1"/>
    <col min="1802" max="1804" width="11.42578125" style="80"/>
    <col min="1805" max="1805" width="14.28515625" style="80" bestFit="1" customWidth="1"/>
    <col min="1806" max="2051" width="11.42578125" style="80"/>
    <col min="2052" max="2052" width="8.140625" style="80" customWidth="1"/>
    <col min="2053" max="2053" width="9" style="80" customWidth="1"/>
    <col min="2054" max="2054" width="23.42578125" style="80" customWidth="1"/>
    <col min="2055" max="2055" width="19.5703125" style="80" customWidth="1"/>
    <col min="2056" max="2056" width="17.5703125" style="80" customWidth="1"/>
    <col min="2057" max="2057" width="13.85546875" style="80" customWidth="1"/>
    <col min="2058" max="2060" width="11.42578125" style="80"/>
    <col min="2061" max="2061" width="14.28515625" style="80" bestFit="1" customWidth="1"/>
    <col min="2062" max="2307" width="11.42578125" style="80"/>
    <col min="2308" max="2308" width="8.140625" style="80" customWidth="1"/>
    <col min="2309" max="2309" width="9" style="80" customWidth="1"/>
    <col min="2310" max="2310" width="23.42578125" style="80" customWidth="1"/>
    <col min="2311" max="2311" width="19.5703125" style="80" customWidth="1"/>
    <col min="2312" max="2312" width="17.5703125" style="80" customWidth="1"/>
    <col min="2313" max="2313" width="13.85546875" style="80" customWidth="1"/>
    <col min="2314" max="2316" width="11.42578125" style="80"/>
    <col min="2317" max="2317" width="14.28515625" style="80" bestFit="1" customWidth="1"/>
    <col min="2318" max="2563" width="11.42578125" style="80"/>
    <col min="2564" max="2564" width="8.140625" style="80" customWidth="1"/>
    <col min="2565" max="2565" width="9" style="80" customWidth="1"/>
    <col min="2566" max="2566" width="23.42578125" style="80" customWidth="1"/>
    <col min="2567" max="2567" width="19.5703125" style="80" customWidth="1"/>
    <col min="2568" max="2568" width="17.5703125" style="80" customWidth="1"/>
    <col min="2569" max="2569" width="13.85546875" style="80" customWidth="1"/>
    <col min="2570" max="2572" width="11.42578125" style="80"/>
    <col min="2573" max="2573" width="14.28515625" style="80" bestFit="1" customWidth="1"/>
    <col min="2574" max="2819" width="11.42578125" style="80"/>
    <col min="2820" max="2820" width="8.140625" style="80" customWidth="1"/>
    <col min="2821" max="2821" width="9" style="80" customWidth="1"/>
    <col min="2822" max="2822" width="23.42578125" style="80" customWidth="1"/>
    <col min="2823" max="2823" width="19.5703125" style="80" customWidth="1"/>
    <col min="2824" max="2824" width="17.5703125" style="80" customWidth="1"/>
    <col min="2825" max="2825" width="13.85546875" style="80" customWidth="1"/>
    <col min="2826" max="2828" width="11.42578125" style="80"/>
    <col min="2829" max="2829" width="14.28515625" style="80" bestFit="1" customWidth="1"/>
    <col min="2830" max="3075" width="11.42578125" style="80"/>
    <col min="3076" max="3076" width="8.140625" style="80" customWidth="1"/>
    <col min="3077" max="3077" width="9" style="80" customWidth="1"/>
    <col min="3078" max="3078" width="23.42578125" style="80" customWidth="1"/>
    <col min="3079" max="3079" width="19.5703125" style="80" customWidth="1"/>
    <col min="3080" max="3080" width="17.5703125" style="80" customWidth="1"/>
    <col min="3081" max="3081" width="13.85546875" style="80" customWidth="1"/>
    <col min="3082" max="3084" width="11.42578125" style="80"/>
    <col min="3085" max="3085" width="14.28515625" style="80" bestFit="1" customWidth="1"/>
    <col min="3086" max="3331" width="11.42578125" style="80"/>
    <col min="3332" max="3332" width="8.140625" style="80" customWidth="1"/>
    <col min="3333" max="3333" width="9" style="80" customWidth="1"/>
    <col min="3334" max="3334" width="23.42578125" style="80" customWidth="1"/>
    <col min="3335" max="3335" width="19.5703125" style="80" customWidth="1"/>
    <col min="3336" max="3336" width="17.5703125" style="80" customWidth="1"/>
    <col min="3337" max="3337" width="13.85546875" style="80" customWidth="1"/>
    <col min="3338" max="3340" width="11.42578125" style="80"/>
    <col min="3341" max="3341" width="14.28515625" style="80" bestFit="1" customWidth="1"/>
    <col min="3342" max="3587" width="11.42578125" style="80"/>
    <col min="3588" max="3588" width="8.140625" style="80" customWidth="1"/>
    <col min="3589" max="3589" width="9" style="80" customWidth="1"/>
    <col min="3590" max="3590" width="23.42578125" style="80" customWidth="1"/>
    <col min="3591" max="3591" width="19.5703125" style="80" customWidth="1"/>
    <col min="3592" max="3592" width="17.5703125" style="80" customWidth="1"/>
    <col min="3593" max="3593" width="13.85546875" style="80" customWidth="1"/>
    <col min="3594" max="3596" width="11.42578125" style="80"/>
    <col min="3597" max="3597" width="14.28515625" style="80" bestFit="1" customWidth="1"/>
    <col min="3598" max="3843" width="11.42578125" style="80"/>
    <col min="3844" max="3844" width="8.140625" style="80" customWidth="1"/>
    <col min="3845" max="3845" width="9" style="80" customWidth="1"/>
    <col min="3846" max="3846" width="23.42578125" style="80" customWidth="1"/>
    <col min="3847" max="3847" width="19.5703125" style="80" customWidth="1"/>
    <col min="3848" max="3848" width="17.5703125" style="80" customWidth="1"/>
    <col min="3849" max="3849" width="13.85546875" style="80" customWidth="1"/>
    <col min="3850" max="3852" width="11.42578125" style="80"/>
    <col min="3853" max="3853" width="14.28515625" style="80" bestFit="1" customWidth="1"/>
    <col min="3854" max="4099" width="11.42578125" style="80"/>
    <col min="4100" max="4100" width="8.140625" style="80" customWidth="1"/>
    <col min="4101" max="4101" width="9" style="80" customWidth="1"/>
    <col min="4102" max="4102" width="23.42578125" style="80" customWidth="1"/>
    <col min="4103" max="4103" width="19.5703125" style="80" customWidth="1"/>
    <col min="4104" max="4104" width="17.5703125" style="80" customWidth="1"/>
    <col min="4105" max="4105" width="13.85546875" style="80" customWidth="1"/>
    <col min="4106" max="4108" width="11.42578125" style="80"/>
    <col min="4109" max="4109" width="14.28515625" style="80" bestFit="1" customWidth="1"/>
    <col min="4110" max="4355" width="11.42578125" style="80"/>
    <col min="4356" max="4356" width="8.140625" style="80" customWidth="1"/>
    <col min="4357" max="4357" width="9" style="80" customWidth="1"/>
    <col min="4358" max="4358" width="23.42578125" style="80" customWidth="1"/>
    <col min="4359" max="4359" width="19.5703125" style="80" customWidth="1"/>
    <col min="4360" max="4360" width="17.5703125" style="80" customWidth="1"/>
    <col min="4361" max="4361" width="13.85546875" style="80" customWidth="1"/>
    <col min="4362" max="4364" width="11.42578125" style="80"/>
    <col min="4365" max="4365" width="14.28515625" style="80" bestFit="1" customWidth="1"/>
    <col min="4366" max="4611" width="11.42578125" style="80"/>
    <col min="4612" max="4612" width="8.140625" style="80" customWidth="1"/>
    <col min="4613" max="4613" width="9" style="80" customWidth="1"/>
    <col min="4614" max="4614" width="23.42578125" style="80" customWidth="1"/>
    <col min="4615" max="4615" width="19.5703125" style="80" customWidth="1"/>
    <col min="4616" max="4616" width="17.5703125" style="80" customWidth="1"/>
    <col min="4617" max="4617" width="13.85546875" style="80" customWidth="1"/>
    <col min="4618" max="4620" width="11.42578125" style="80"/>
    <col min="4621" max="4621" width="14.28515625" style="80" bestFit="1" customWidth="1"/>
    <col min="4622" max="4867" width="11.42578125" style="80"/>
    <col min="4868" max="4868" width="8.140625" style="80" customWidth="1"/>
    <col min="4869" max="4869" width="9" style="80" customWidth="1"/>
    <col min="4870" max="4870" width="23.42578125" style="80" customWidth="1"/>
    <col min="4871" max="4871" width="19.5703125" style="80" customWidth="1"/>
    <col min="4872" max="4872" width="17.5703125" style="80" customWidth="1"/>
    <col min="4873" max="4873" width="13.85546875" style="80" customWidth="1"/>
    <col min="4874" max="4876" width="11.42578125" style="80"/>
    <col min="4877" max="4877" width="14.28515625" style="80" bestFit="1" customWidth="1"/>
    <col min="4878" max="5123" width="11.42578125" style="80"/>
    <col min="5124" max="5124" width="8.140625" style="80" customWidth="1"/>
    <col min="5125" max="5125" width="9" style="80" customWidth="1"/>
    <col min="5126" max="5126" width="23.42578125" style="80" customWidth="1"/>
    <col min="5127" max="5127" width="19.5703125" style="80" customWidth="1"/>
    <col min="5128" max="5128" width="17.5703125" style="80" customWidth="1"/>
    <col min="5129" max="5129" width="13.85546875" style="80" customWidth="1"/>
    <col min="5130" max="5132" width="11.42578125" style="80"/>
    <col min="5133" max="5133" width="14.28515625" style="80" bestFit="1" customWidth="1"/>
    <col min="5134" max="5379" width="11.42578125" style="80"/>
    <col min="5380" max="5380" width="8.140625" style="80" customWidth="1"/>
    <col min="5381" max="5381" width="9" style="80" customWidth="1"/>
    <col min="5382" max="5382" width="23.42578125" style="80" customWidth="1"/>
    <col min="5383" max="5383" width="19.5703125" style="80" customWidth="1"/>
    <col min="5384" max="5384" width="17.5703125" style="80" customWidth="1"/>
    <col min="5385" max="5385" width="13.85546875" style="80" customWidth="1"/>
    <col min="5386" max="5388" width="11.42578125" style="80"/>
    <col min="5389" max="5389" width="14.28515625" style="80" bestFit="1" customWidth="1"/>
    <col min="5390" max="5635" width="11.42578125" style="80"/>
    <col min="5636" max="5636" width="8.140625" style="80" customWidth="1"/>
    <col min="5637" max="5637" width="9" style="80" customWidth="1"/>
    <col min="5638" max="5638" width="23.42578125" style="80" customWidth="1"/>
    <col min="5639" max="5639" width="19.5703125" style="80" customWidth="1"/>
    <col min="5640" max="5640" width="17.5703125" style="80" customWidth="1"/>
    <col min="5641" max="5641" width="13.85546875" style="80" customWidth="1"/>
    <col min="5642" max="5644" width="11.42578125" style="80"/>
    <col min="5645" max="5645" width="14.28515625" style="80" bestFit="1" customWidth="1"/>
    <col min="5646" max="5891" width="11.42578125" style="80"/>
    <col min="5892" max="5892" width="8.140625" style="80" customWidth="1"/>
    <col min="5893" max="5893" width="9" style="80" customWidth="1"/>
    <col min="5894" max="5894" width="23.42578125" style="80" customWidth="1"/>
    <col min="5895" max="5895" width="19.5703125" style="80" customWidth="1"/>
    <col min="5896" max="5896" width="17.5703125" style="80" customWidth="1"/>
    <col min="5897" max="5897" width="13.85546875" style="80" customWidth="1"/>
    <col min="5898" max="5900" width="11.42578125" style="80"/>
    <col min="5901" max="5901" width="14.28515625" style="80" bestFit="1" customWidth="1"/>
    <col min="5902" max="6147" width="11.42578125" style="80"/>
    <col min="6148" max="6148" width="8.140625" style="80" customWidth="1"/>
    <col min="6149" max="6149" width="9" style="80" customWidth="1"/>
    <col min="6150" max="6150" width="23.42578125" style="80" customWidth="1"/>
    <col min="6151" max="6151" width="19.5703125" style="80" customWidth="1"/>
    <col min="6152" max="6152" width="17.5703125" style="80" customWidth="1"/>
    <col min="6153" max="6153" width="13.85546875" style="80" customWidth="1"/>
    <col min="6154" max="6156" width="11.42578125" style="80"/>
    <col min="6157" max="6157" width="14.28515625" style="80" bestFit="1" customWidth="1"/>
    <col min="6158" max="6403" width="11.42578125" style="80"/>
    <col min="6404" max="6404" width="8.140625" style="80" customWidth="1"/>
    <col min="6405" max="6405" width="9" style="80" customWidth="1"/>
    <col min="6406" max="6406" width="23.42578125" style="80" customWidth="1"/>
    <col min="6407" max="6407" width="19.5703125" style="80" customWidth="1"/>
    <col min="6408" max="6408" width="17.5703125" style="80" customWidth="1"/>
    <col min="6409" max="6409" width="13.85546875" style="80" customWidth="1"/>
    <col min="6410" max="6412" width="11.42578125" style="80"/>
    <col min="6413" max="6413" width="14.28515625" style="80" bestFit="1" customWidth="1"/>
    <col min="6414" max="6659" width="11.42578125" style="80"/>
    <col min="6660" max="6660" width="8.140625" style="80" customWidth="1"/>
    <col min="6661" max="6661" width="9" style="80" customWidth="1"/>
    <col min="6662" max="6662" width="23.42578125" style="80" customWidth="1"/>
    <col min="6663" max="6663" width="19.5703125" style="80" customWidth="1"/>
    <col min="6664" max="6664" width="17.5703125" style="80" customWidth="1"/>
    <col min="6665" max="6665" width="13.85546875" style="80" customWidth="1"/>
    <col min="6666" max="6668" width="11.42578125" style="80"/>
    <col min="6669" max="6669" width="14.28515625" style="80" bestFit="1" customWidth="1"/>
    <col min="6670" max="6915" width="11.42578125" style="80"/>
    <col min="6916" max="6916" width="8.140625" style="80" customWidth="1"/>
    <col min="6917" max="6917" width="9" style="80" customWidth="1"/>
    <col min="6918" max="6918" width="23.42578125" style="80" customWidth="1"/>
    <col min="6919" max="6919" width="19.5703125" style="80" customWidth="1"/>
    <col min="6920" max="6920" width="17.5703125" style="80" customWidth="1"/>
    <col min="6921" max="6921" width="13.85546875" style="80" customWidth="1"/>
    <col min="6922" max="6924" width="11.42578125" style="80"/>
    <col min="6925" max="6925" width="14.28515625" style="80" bestFit="1" customWidth="1"/>
    <col min="6926" max="7171" width="11.42578125" style="80"/>
    <col min="7172" max="7172" width="8.140625" style="80" customWidth="1"/>
    <col min="7173" max="7173" width="9" style="80" customWidth="1"/>
    <col min="7174" max="7174" width="23.42578125" style="80" customWidth="1"/>
    <col min="7175" max="7175" width="19.5703125" style="80" customWidth="1"/>
    <col min="7176" max="7176" width="17.5703125" style="80" customWidth="1"/>
    <col min="7177" max="7177" width="13.85546875" style="80" customWidth="1"/>
    <col min="7178" max="7180" width="11.42578125" style="80"/>
    <col min="7181" max="7181" width="14.28515625" style="80" bestFit="1" customWidth="1"/>
    <col min="7182" max="7427" width="11.42578125" style="80"/>
    <col min="7428" max="7428" width="8.140625" style="80" customWidth="1"/>
    <col min="7429" max="7429" width="9" style="80" customWidth="1"/>
    <col min="7430" max="7430" width="23.42578125" style="80" customWidth="1"/>
    <col min="7431" max="7431" width="19.5703125" style="80" customWidth="1"/>
    <col min="7432" max="7432" width="17.5703125" style="80" customWidth="1"/>
    <col min="7433" max="7433" width="13.85546875" style="80" customWidth="1"/>
    <col min="7434" max="7436" width="11.42578125" style="80"/>
    <col min="7437" max="7437" width="14.28515625" style="80" bestFit="1" customWidth="1"/>
    <col min="7438" max="7683" width="11.42578125" style="80"/>
    <col min="7684" max="7684" width="8.140625" style="80" customWidth="1"/>
    <col min="7685" max="7685" width="9" style="80" customWidth="1"/>
    <col min="7686" max="7686" width="23.42578125" style="80" customWidth="1"/>
    <col min="7687" max="7687" width="19.5703125" style="80" customWidth="1"/>
    <col min="7688" max="7688" width="17.5703125" style="80" customWidth="1"/>
    <col min="7689" max="7689" width="13.85546875" style="80" customWidth="1"/>
    <col min="7690" max="7692" width="11.42578125" style="80"/>
    <col min="7693" max="7693" width="14.28515625" style="80" bestFit="1" customWidth="1"/>
    <col min="7694" max="7939" width="11.42578125" style="80"/>
    <col min="7940" max="7940" width="8.140625" style="80" customWidth="1"/>
    <col min="7941" max="7941" width="9" style="80" customWidth="1"/>
    <col min="7942" max="7942" width="23.42578125" style="80" customWidth="1"/>
    <col min="7943" max="7943" width="19.5703125" style="80" customWidth="1"/>
    <col min="7944" max="7944" width="17.5703125" style="80" customWidth="1"/>
    <col min="7945" max="7945" width="13.85546875" style="80" customWidth="1"/>
    <col min="7946" max="7948" width="11.42578125" style="80"/>
    <col min="7949" max="7949" width="14.28515625" style="80" bestFit="1" customWidth="1"/>
    <col min="7950" max="8195" width="11.42578125" style="80"/>
    <col min="8196" max="8196" width="8.140625" style="80" customWidth="1"/>
    <col min="8197" max="8197" width="9" style="80" customWidth="1"/>
    <col min="8198" max="8198" width="23.42578125" style="80" customWidth="1"/>
    <col min="8199" max="8199" width="19.5703125" style="80" customWidth="1"/>
    <col min="8200" max="8200" width="17.5703125" style="80" customWidth="1"/>
    <col min="8201" max="8201" width="13.85546875" style="80" customWidth="1"/>
    <col min="8202" max="8204" width="11.42578125" style="80"/>
    <col min="8205" max="8205" width="14.28515625" style="80" bestFit="1" customWidth="1"/>
    <col min="8206" max="8451" width="11.42578125" style="80"/>
    <col min="8452" max="8452" width="8.140625" style="80" customWidth="1"/>
    <col min="8453" max="8453" width="9" style="80" customWidth="1"/>
    <col min="8454" max="8454" width="23.42578125" style="80" customWidth="1"/>
    <col min="8455" max="8455" width="19.5703125" style="80" customWidth="1"/>
    <col min="8456" max="8456" width="17.5703125" style="80" customWidth="1"/>
    <col min="8457" max="8457" width="13.85546875" style="80" customWidth="1"/>
    <col min="8458" max="8460" width="11.42578125" style="80"/>
    <col min="8461" max="8461" width="14.28515625" style="80" bestFit="1" customWidth="1"/>
    <col min="8462" max="8707" width="11.42578125" style="80"/>
    <col min="8708" max="8708" width="8.140625" style="80" customWidth="1"/>
    <col min="8709" max="8709" width="9" style="80" customWidth="1"/>
    <col min="8710" max="8710" width="23.42578125" style="80" customWidth="1"/>
    <col min="8711" max="8711" width="19.5703125" style="80" customWidth="1"/>
    <col min="8712" max="8712" width="17.5703125" style="80" customWidth="1"/>
    <col min="8713" max="8713" width="13.85546875" style="80" customWidth="1"/>
    <col min="8714" max="8716" width="11.42578125" style="80"/>
    <col min="8717" max="8717" width="14.28515625" style="80" bestFit="1" customWidth="1"/>
    <col min="8718" max="8963" width="11.42578125" style="80"/>
    <col min="8964" max="8964" width="8.140625" style="80" customWidth="1"/>
    <col min="8965" max="8965" width="9" style="80" customWidth="1"/>
    <col min="8966" max="8966" width="23.42578125" style="80" customWidth="1"/>
    <col min="8967" max="8967" width="19.5703125" style="80" customWidth="1"/>
    <col min="8968" max="8968" width="17.5703125" style="80" customWidth="1"/>
    <col min="8969" max="8969" width="13.85546875" style="80" customWidth="1"/>
    <col min="8970" max="8972" width="11.42578125" style="80"/>
    <col min="8973" max="8973" width="14.28515625" style="80" bestFit="1" customWidth="1"/>
    <col min="8974" max="9219" width="11.42578125" style="80"/>
    <col min="9220" max="9220" width="8.140625" style="80" customWidth="1"/>
    <col min="9221" max="9221" width="9" style="80" customWidth="1"/>
    <col min="9222" max="9222" width="23.42578125" style="80" customWidth="1"/>
    <col min="9223" max="9223" width="19.5703125" style="80" customWidth="1"/>
    <col min="9224" max="9224" width="17.5703125" style="80" customWidth="1"/>
    <col min="9225" max="9225" width="13.85546875" style="80" customWidth="1"/>
    <col min="9226" max="9228" width="11.42578125" style="80"/>
    <col min="9229" max="9229" width="14.28515625" style="80" bestFit="1" customWidth="1"/>
    <col min="9230" max="9475" width="11.42578125" style="80"/>
    <col min="9476" max="9476" width="8.140625" style="80" customWidth="1"/>
    <col min="9477" max="9477" width="9" style="80" customWidth="1"/>
    <col min="9478" max="9478" width="23.42578125" style="80" customWidth="1"/>
    <col min="9479" max="9479" width="19.5703125" style="80" customWidth="1"/>
    <col min="9480" max="9480" width="17.5703125" style="80" customWidth="1"/>
    <col min="9481" max="9481" width="13.85546875" style="80" customWidth="1"/>
    <col min="9482" max="9484" width="11.42578125" style="80"/>
    <col min="9485" max="9485" width="14.28515625" style="80" bestFit="1" customWidth="1"/>
    <col min="9486" max="9731" width="11.42578125" style="80"/>
    <col min="9732" max="9732" width="8.140625" style="80" customWidth="1"/>
    <col min="9733" max="9733" width="9" style="80" customWidth="1"/>
    <col min="9734" max="9734" width="23.42578125" style="80" customWidth="1"/>
    <col min="9735" max="9735" width="19.5703125" style="80" customWidth="1"/>
    <col min="9736" max="9736" width="17.5703125" style="80" customWidth="1"/>
    <col min="9737" max="9737" width="13.85546875" style="80" customWidth="1"/>
    <col min="9738" max="9740" width="11.42578125" style="80"/>
    <col min="9741" max="9741" width="14.28515625" style="80" bestFit="1" customWidth="1"/>
    <col min="9742" max="9987" width="11.42578125" style="80"/>
    <col min="9988" max="9988" width="8.140625" style="80" customWidth="1"/>
    <col min="9989" max="9989" width="9" style="80" customWidth="1"/>
    <col min="9990" max="9990" width="23.42578125" style="80" customWidth="1"/>
    <col min="9991" max="9991" width="19.5703125" style="80" customWidth="1"/>
    <col min="9992" max="9992" width="17.5703125" style="80" customWidth="1"/>
    <col min="9993" max="9993" width="13.85546875" style="80" customWidth="1"/>
    <col min="9994" max="9996" width="11.42578125" style="80"/>
    <col min="9997" max="9997" width="14.28515625" style="80" bestFit="1" customWidth="1"/>
    <col min="9998" max="10243" width="11.42578125" style="80"/>
    <col min="10244" max="10244" width="8.140625" style="80" customWidth="1"/>
    <col min="10245" max="10245" width="9" style="80" customWidth="1"/>
    <col min="10246" max="10246" width="23.42578125" style="80" customWidth="1"/>
    <col min="10247" max="10247" width="19.5703125" style="80" customWidth="1"/>
    <col min="10248" max="10248" width="17.5703125" style="80" customWidth="1"/>
    <col min="10249" max="10249" width="13.85546875" style="80" customWidth="1"/>
    <col min="10250" max="10252" width="11.42578125" style="80"/>
    <col min="10253" max="10253" width="14.28515625" style="80" bestFit="1" customWidth="1"/>
    <col min="10254" max="10499" width="11.42578125" style="80"/>
    <col min="10500" max="10500" width="8.140625" style="80" customWidth="1"/>
    <col min="10501" max="10501" width="9" style="80" customWidth="1"/>
    <col min="10502" max="10502" width="23.42578125" style="80" customWidth="1"/>
    <col min="10503" max="10503" width="19.5703125" style="80" customWidth="1"/>
    <col min="10504" max="10504" width="17.5703125" style="80" customWidth="1"/>
    <col min="10505" max="10505" width="13.85546875" style="80" customWidth="1"/>
    <col min="10506" max="10508" width="11.42578125" style="80"/>
    <col min="10509" max="10509" width="14.28515625" style="80" bestFit="1" customWidth="1"/>
    <col min="10510" max="10755" width="11.42578125" style="80"/>
    <col min="10756" max="10756" width="8.140625" style="80" customWidth="1"/>
    <col min="10757" max="10757" width="9" style="80" customWidth="1"/>
    <col min="10758" max="10758" width="23.42578125" style="80" customWidth="1"/>
    <col min="10759" max="10759" width="19.5703125" style="80" customWidth="1"/>
    <col min="10760" max="10760" width="17.5703125" style="80" customWidth="1"/>
    <col min="10761" max="10761" width="13.85546875" style="80" customWidth="1"/>
    <col min="10762" max="10764" width="11.42578125" style="80"/>
    <col min="10765" max="10765" width="14.28515625" style="80" bestFit="1" customWidth="1"/>
    <col min="10766" max="11011" width="11.42578125" style="80"/>
    <col min="11012" max="11012" width="8.140625" style="80" customWidth="1"/>
    <col min="11013" max="11013" width="9" style="80" customWidth="1"/>
    <col min="11014" max="11014" width="23.42578125" style="80" customWidth="1"/>
    <col min="11015" max="11015" width="19.5703125" style="80" customWidth="1"/>
    <col min="11016" max="11016" width="17.5703125" style="80" customWidth="1"/>
    <col min="11017" max="11017" width="13.85546875" style="80" customWidth="1"/>
    <col min="11018" max="11020" width="11.42578125" style="80"/>
    <col min="11021" max="11021" width="14.28515625" style="80" bestFit="1" customWidth="1"/>
    <col min="11022" max="11267" width="11.42578125" style="80"/>
    <col min="11268" max="11268" width="8.140625" style="80" customWidth="1"/>
    <col min="11269" max="11269" width="9" style="80" customWidth="1"/>
    <col min="11270" max="11270" width="23.42578125" style="80" customWidth="1"/>
    <col min="11271" max="11271" width="19.5703125" style="80" customWidth="1"/>
    <col min="11272" max="11272" width="17.5703125" style="80" customWidth="1"/>
    <col min="11273" max="11273" width="13.85546875" style="80" customWidth="1"/>
    <col min="11274" max="11276" width="11.42578125" style="80"/>
    <col min="11277" max="11277" width="14.28515625" style="80" bestFit="1" customWidth="1"/>
    <col min="11278" max="11523" width="11.42578125" style="80"/>
    <col min="11524" max="11524" width="8.140625" style="80" customWidth="1"/>
    <col min="11525" max="11525" width="9" style="80" customWidth="1"/>
    <col min="11526" max="11526" width="23.42578125" style="80" customWidth="1"/>
    <col min="11527" max="11527" width="19.5703125" style="80" customWidth="1"/>
    <col min="11528" max="11528" width="17.5703125" style="80" customWidth="1"/>
    <col min="11529" max="11529" width="13.85546875" style="80" customWidth="1"/>
    <col min="11530" max="11532" width="11.42578125" style="80"/>
    <col min="11533" max="11533" width="14.28515625" style="80" bestFit="1" customWidth="1"/>
    <col min="11534" max="11779" width="11.42578125" style="80"/>
    <col min="11780" max="11780" width="8.140625" style="80" customWidth="1"/>
    <col min="11781" max="11781" width="9" style="80" customWidth="1"/>
    <col min="11782" max="11782" width="23.42578125" style="80" customWidth="1"/>
    <col min="11783" max="11783" width="19.5703125" style="80" customWidth="1"/>
    <col min="11784" max="11784" width="17.5703125" style="80" customWidth="1"/>
    <col min="11785" max="11785" width="13.85546875" style="80" customWidth="1"/>
    <col min="11786" max="11788" width="11.42578125" style="80"/>
    <col min="11789" max="11789" width="14.28515625" style="80" bestFit="1" customWidth="1"/>
    <col min="11790" max="12035" width="11.42578125" style="80"/>
    <col min="12036" max="12036" width="8.140625" style="80" customWidth="1"/>
    <col min="12037" max="12037" width="9" style="80" customWidth="1"/>
    <col min="12038" max="12038" width="23.42578125" style="80" customWidth="1"/>
    <col min="12039" max="12039" width="19.5703125" style="80" customWidth="1"/>
    <col min="12040" max="12040" width="17.5703125" style="80" customWidth="1"/>
    <col min="12041" max="12041" width="13.85546875" style="80" customWidth="1"/>
    <col min="12042" max="12044" width="11.42578125" style="80"/>
    <col min="12045" max="12045" width="14.28515625" style="80" bestFit="1" customWidth="1"/>
    <col min="12046" max="12291" width="11.42578125" style="80"/>
    <col min="12292" max="12292" width="8.140625" style="80" customWidth="1"/>
    <col min="12293" max="12293" width="9" style="80" customWidth="1"/>
    <col min="12294" max="12294" width="23.42578125" style="80" customWidth="1"/>
    <col min="12295" max="12295" width="19.5703125" style="80" customWidth="1"/>
    <col min="12296" max="12296" width="17.5703125" style="80" customWidth="1"/>
    <col min="12297" max="12297" width="13.85546875" style="80" customWidth="1"/>
    <col min="12298" max="12300" width="11.42578125" style="80"/>
    <col min="12301" max="12301" width="14.28515625" style="80" bestFit="1" customWidth="1"/>
    <col min="12302" max="12547" width="11.42578125" style="80"/>
    <col min="12548" max="12548" width="8.140625" style="80" customWidth="1"/>
    <col min="12549" max="12549" width="9" style="80" customWidth="1"/>
    <col min="12550" max="12550" width="23.42578125" style="80" customWidth="1"/>
    <col min="12551" max="12551" width="19.5703125" style="80" customWidth="1"/>
    <col min="12552" max="12552" width="17.5703125" style="80" customWidth="1"/>
    <col min="12553" max="12553" width="13.85546875" style="80" customWidth="1"/>
    <col min="12554" max="12556" width="11.42578125" style="80"/>
    <col min="12557" max="12557" width="14.28515625" style="80" bestFit="1" customWidth="1"/>
    <col min="12558" max="12803" width="11.42578125" style="80"/>
    <col min="12804" max="12804" width="8.140625" style="80" customWidth="1"/>
    <col min="12805" max="12805" width="9" style="80" customWidth="1"/>
    <col min="12806" max="12806" width="23.42578125" style="80" customWidth="1"/>
    <col min="12807" max="12807" width="19.5703125" style="80" customWidth="1"/>
    <col min="12808" max="12808" width="17.5703125" style="80" customWidth="1"/>
    <col min="12809" max="12809" width="13.85546875" style="80" customWidth="1"/>
    <col min="12810" max="12812" width="11.42578125" style="80"/>
    <col min="12813" max="12813" width="14.28515625" style="80" bestFit="1" customWidth="1"/>
    <col min="12814" max="13059" width="11.42578125" style="80"/>
    <col min="13060" max="13060" width="8.140625" style="80" customWidth="1"/>
    <col min="13061" max="13061" width="9" style="80" customWidth="1"/>
    <col min="13062" max="13062" width="23.42578125" style="80" customWidth="1"/>
    <col min="13063" max="13063" width="19.5703125" style="80" customWidth="1"/>
    <col min="13064" max="13064" width="17.5703125" style="80" customWidth="1"/>
    <col min="13065" max="13065" width="13.85546875" style="80" customWidth="1"/>
    <col min="13066" max="13068" width="11.42578125" style="80"/>
    <col min="13069" max="13069" width="14.28515625" style="80" bestFit="1" customWidth="1"/>
    <col min="13070" max="13315" width="11.42578125" style="80"/>
    <col min="13316" max="13316" width="8.140625" style="80" customWidth="1"/>
    <col min="13317" max="13317" width="9" style="80" customWidth="1"/>
    <col min="13318" max="13318" width="23.42578125" style="80" customWidth="1"/>
    <col min="13319" max="13319" width="19.5703125" style="80" customWidth="1"/>
    <col min="13320" max="13320" width="17.5703125" style="80" customWidth="1"/>
    <col min="13321" max="13321" width="13.85546875" style="80" customWidth="1"/>
    <col min="13322" max="13324" width="11.42578125" style="80"/>
    <col min="13325" max="13325" width="14.28515625" style="80" bestFit="1" customWidth="1"/>
    <col min="13326" max="13571" width="11.42578125" style="80"/>
    <col min="13572" max="13572" width="8.140625" style="80" customWidth="1"/>
    <col min="13573" max="13573" width="9" style="80" customWidth="1"/>
    <col min="13574" max="13574" width="23.42578125" style="80" customWidth="1"/>
    <col min="13575" max="13575" width="19.5703125" style="80" customWidth="1"/>
    <col min="13576" max="13576" width="17.5703125" style="80" customWidth="1"/>
    <col min="13577" max="13577" width="13.85546875" style="80" customWidth="1"/>
    <col min="13578" max="13580" width="11.42578125" style="80"/>
    <col min="13581" max="13581" width="14.28515625" style="80" bestFit="1" customWidth="1"/>
    <col min="13582" max="13827" width="11.42578125" style="80"/>
    <col min="13828" max="13828" width="8.140625" style="80" customWidth="1"/>
    <col min="13829" max="13829" width="9" style="80" customWidth="1"/>
    <col min="13830" max="13830" width="23.42578125" style="80" customWidth="1"/>
    <col min="13831" max="13831" width="19.5703125" style="80" customWidth="1"/>
    <col min="13832" max="13832" width="17.5703125" style="80" customWidth="1"/>
    <col min="13833" max="13833" width="13.85546875" style="80" customWidth="1"/>
    <col min="13834" max="13836" width="11.42578125" style="80"/>
    <col min="13837" max="13837" width="14.28515625" style="80" bestFit="1" customWidth="1"/>
    <col min="13838" max="14083" width="11.42578125" style="80"/>
    <col min="14084" max="14084" width="8.140625" style="80" customWidth="1"/>
    <col min="14085" max="14085" width="9" style="80" customWidth="1"/>
    <col min="14086" max="14086" width="23.42578125" style="80" customWidth="1"/>
    <col min="14087" max="14087" width="19.5703125" style="80" customWidth="1"/>
    <col min="14088" max="14088" width="17.5703125" style="80" customWidth="1"/>
    <col min="14089" max="14089" width="13.85546875" style="80" customWidth="1"/>
    <col min="14090" max="14092" width="11.42578125" style="80"/>
    <col min="14093" max="14093" width="14.28515625" style="80" bestFit="1" customWidth="1"/>
    <col min="14094" max="14339" width="11.42578125" style="80"/>
    <col min="14340" max="14340" width="8.140625" style="80" customWidth="1"/>
    <col min="14341" max="14341" width="9" style="80" customWidth="1"/>
    <col min="14342" max="14342" width="23.42578125" style="80" customWidth="1"/>
    <col min="14343" max="14343" width="19.5703125" style="80" customWidth="1"/>
    <col min="14344" max="14344" width="17.5703125" style="80" customWidth="1"/>
    <col min="14345" max="14345" width="13.85546875" style="80" customWidth="1"/>
    <col min="14346" max="14348" width="11.42578125" style="80"/>
    <col min="14349" max="14349" width="14.28515625" style="80" bestFit="1" customWidth="1"/>
    <col min="14350" max="14595" width="11.42578125" style="80"/>
    <col min="14596" max="14596" width="8.140625" style="80" customWidth="1"/>
    <col min="14597" max="14597" width="9" style="80" customWidth="1"/>
    <col min="14598" max="14598" width="23.42578125" style="80" customWidth="1"/>
    <col min="14599" max="14599" width="19.5703125" style="80" customWidth="1"/>
    <col min="14600" max="14600" width="17.5703125" style="80" customWidth="1"/>
    <col min="14601" max="14601" width="13.85546875" style="80" customWidth="1"/>
    <col min="14602" max="14604" width="11.42578125" style="80"/>
    <col min="14605" max="14605" width="14.28515625" style="80" bestFit="1" customWidth="1"/>
    <col min="14606" max="14851" width="11.42578125" style="80"/>
    <col min="14852" max="14852" width="8.140625" style="80" customWidth="1"/>
    <col min="14853" max="14853" width="9" style="80" customWidth="1"/>
    <col min="14854" max="14854" width="23.42578125" style="80" customWidth="1"/>
    <col min="14855" max="14855" width="19.5703125" style="80" customWidth="1"/>
    <col min="14856" max="14856" width="17.5703125" style="80" customWidth="1"/>
    <col min="14857" max="14857" width="13.85546875" style="80" customWidth="1"/>
    <col min="14858" max="14860" width="11.42578125" style="80"/>
    <col min="14861" max="14861" width="14.28515625" style="80" bestFit="1" customWidth="1"/>
    <col min="14862" max="15107" width="11.42578125" style="80"/>
    <col min="15108" max="15108" width="8.140625" style="80" customWidth="1"/>
    <col min="15109" max="15109" width="9" style="80" customWidth="1"/>
    <col min="15110" max="15110" width="23.42578125" style="80" customWidth="1"/>
    <col min="15111" max="15111" width="19.5703125" style="80" customWidth="1"/>
    <col min="15112" max="15112" width="17.5703125" style="80" customWidth="1"/>
    <col min="15113" max="15113" width="13.85546875" style="80" customWidth="1"/>
    <col min="15114" max="15116" width="11.42578125" style="80"/>
    <col min="15117" max="15117" width="14.28515625" style="80" bestFit="1" customWidth="1"/>
    <col min="15118" max="15363" width="11.42578125" style="80"/>
    <col min="15364" max="15364" width="8.140625" style="80" customWidth="1"/>
    <col min="15365" max="15365" width="9" style="80" customWidth="1"/>
    <col min="15366" max="15366" width="23.42578125" style="80" customWidth="1"/>
    <col min="15367" max="15367" width="19.5703125" style="80" customWidth="1"/>
    <col min="15368" max="15368" width="17.5703125" style="80" customWidth="1"/>
    <col min="15369" max="15369" width="13.85546875" style="80" customWidth="1"/>
    <col min="15370" max="15372" width="11.42578125" style="80"/>
    <col min="15373" max="15373" width="14.28515625" style="80" bestFit="1" customWidth="1"/>
    <col min="15374" max="15619" width="11.42578125" style="80"/>
    <col min="15620" max="15620" width="8.140625" style="80" customWidth="1"/>
    <col min="15621" max="15621" width="9" style="80" customWidth="1"/>
    <col min="15622" max="15622" width="23.42578125" style="80" customWidth="1"/>
    <col min="15623" max="15623" width="19.5703125" style="80" customWidth="1"/>
    <col min="15624" max="15624" width="17.5703125" style="80" customWidth="1"/>
    <col min="15625" max="15625" width="13.85546875" style="80" customWidth="1"/>
    <col min="15626" max="15628" width="11.42578125" style="80"/>
    <col min="15629" max="15629" width="14.28515625" style="80" bestFit="1" customWidth="1"/>
    <col min="15630" max="15875" width="11.42578125" style="80"/>
    <col min="15876" max="15876" width="8.140625" style="80" customWidth="1"/>
    <col min="15877" max="15877" width="9" style="80" customWidth="1"/>
    <col min="15878" max="15878" width="23.42578125" style="80" customWidth="1"/>
    <col min="15879" max="15879" width="19.5703125" style="80" customWidth="1"/>
    <col min="15880" max="15880" width="17.5703125" style="80" customWidth="1"/>
    <col min="15881" max="15881" width="13.85546875" style="80" customWidth="1"/>
    <col min="15882" max="15884" width="11.42578125" style="80"/>
    <col min="15885" max="15885" width="14.28515625" style="80" bestFit="1" customWidth="1"/>
    <col min="15886" max="16131" width="11.42578125" style="80"/>
    <col min="16132" max="16132" width="8.140625" style="80" customWidth="1"/>
    <col min="16133" max="16133" width="9" style="80" customWidth="1"/>
    <col min="16134" max="16134" width="23.42578125" style="80" customWidth="1"/>
    <col min="16135" max="16135" width="19.5703125" style="80" customWidth="1"/>
    <col min="16136" max="16136" width="17.5703125" style="80" customWidth="1"/>
    <col min="16137" max="16137" width="13.85546875" style="80" customWidth="1"/>
    <col min="16138" max="16140" width="11.42578125" style="80"/>
    <col min="16141" max="16141" width="14.28515625" style="80" bestFit="1" customWidth="1"/>
    <col min="16142" max="16384" width="11.42578125" style="80"/>
  </cols>
  <sheetData>
    <row r="1" spans="2:26" x14ac:dyDescent="0.2"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2:26" x14ac:dyDescent="0.2"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2:26" x14ac:dyDescent="0.2"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2:26" ht="15" x14ac:dyDescent="0.25">
      <c r="B4" s="357" t="s">
        <v>58</v>
      </c>
      <c r="C4" s="357"/>
      <c r="D4" s="357"/>
      <c r="E4" s="357"/>
      <c r="F4" s="357"/>
      <c r="G4" s="357"/>
      <c r="H4" s="357"/>
      <c r="I4" s="357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2:26" ht="15" x14ac:dyDescent="0.25">
      <c r="B5" s="357" t="s">
        <v>341</v>
      </c>
      <c r="C5" s="357"/>
      <c r="D5" s="357"/>
      <c r="E5" s="357"/>
      <c r="F5" s="357"/>
      <c r="G5" s="357"/>
      <c r="H5" s="357"/>
      <c r="I5" s="357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2:26" x14ac:dyDescent="0.2"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2:26" ht="12.75" customHeight="1" x14ac:dyDescent="0.2">
      <c r="B7" s="344" t="s">
        <v>153</v>
      </c>
      <c r="C7" s="361" t="s">
        <v>158</v>
      </c>
      <c r="D7" s="362"/>
      <c r="E7" s="362"/>
      <c r="F7" s="362"/>
      <c r="G7" s="362"/>
      <c r="H7" s="363"/>
      <c r="I7" s="344" t="s">
        <v>154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2:26" ht="30" x14ac:dyDescent="0.2">
      <c r="B8" s="344"/>
      <c r="C8" s="185" t="s">
        <v>155</v>
      </c>
      <c r="D8" s="301" t="s">
        <v>336</v>
      </c>
      <c r="E8" s="185" t="s">
        <v>156</v>
      </c>
      <c r="F8" s="301" t="s">
        <v>336</v>
      </c>
      <c r="G8" s="185" t="s">
        <v>157</v>
      </c>
      <c r="H8" s="301" t="s">
        <v>336</v>
      </c>
      <c r="I8" s="344"/>
      <c r="K8" s="308"/>
      <c r="L8" s="309"/>
      <c r="M8" s="101"/>
      <c r="N8" s="10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2:26" ht="13.15" customHeight="1" x14ac:dyDescent="0.2">
      <c r="B9" s="208">
        <v>2012</v>
      </c>
      <c r="C9" s="209">
        <v>32567</v>
      </c>
      <c r="D9" s="311" t="s">
        <v>259</v>
      </c>
      <c r="E9" s="209">
        <v>3588</v>
      </c>
      <c r="F9" s="311" t="s">
        <v>259</v>
      </c>
      <c r="G9" s="209">
        <v>462</v>
      </c>
      <c r="H9" s="311" t="s">
        <v>259</v>
      </c>
      <c r="I9" s="209">
        <v>36617</v>
      </c>
      <c r="K9" s="240"/>
      <c r="L9" s="310"/>
      <c r="M9" s="101"/>
      <c r="N9" s="10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2:26" ht="13.15" customHeight="1" x14ac:dyDescent="0.2">
      <c r="B10" s="208">
        <v>2013</v>
      </c>
      <c r="C10" s="209">
        <v>29931</v>
      </c>
      <c r="D10" s="312">
        <v>-8.0940829674210124E-2</v>
      </c>
      <c r="E10" s="209">
        <v>3103</v>
      </c>
      <c r="F10" s="312">
        <v>-0.13517279821627648</v>
      </c>
      <c r="G10" s="209">
        <v>351</v>
      </c>
      <c r="H10" s="312">
        <v>-0.24025974025974028</v>
      </c>
      <c r="I10" s="209">
        <v>33385</v>
      </c>
      <c r="J10" s="264"/>
      <c r="K10" s="240"/>
      <c r="L10" s="310"/>
      <c r="M10" s="101"/>
      <c r="N10" s="10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2:26" ht="13.15" customHeight="1" x14ac:dyDescent="0.2">
      <c r="B11" s="208">
        <v>2014</v>
      </c>
      <c r="C11" s="209">
        <v>24337</v>
      </c>
      <c r="D11" s="312">
        <v>-0.18689652868263673</v>
      </c>
      <c r="E11" s="209">
        <v>2552</v>
      </c>
      <c r="F11" s="312">
        <v>-0.17757009345794394</v>
      </c>
      <c r="G11" s="209">
        <v>310</v>
      </c>
      <c r="H11" s="312">
        <v>-0.11680911680911676</v>
      </c>
      <c r="I11" s="209">
        <v>27199</v>
      </c>
      <c r="J11" s="264"/>
      <c r="K11" s="240"/>
      <c r="L11" s="242"/>
      <c r="M11" s="101"/>
      <c r="N11" s="10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2:26" ht="13.15" customHeight="1" x14ac:dyDescent="0.2">
      <c r="B12" s="208">
        <v>2015</v>
      </c>
      <c r="C12" s="209">
        <v>25140</v>
      </c>
      <c r="D12" s="312">
        <v>3.2995028146443728E-2</v>
      </c>
      <c r="E12" s="209">
        <v>2760</v>
      </c>
      <c r="F12" s="312">
        <v>8.1504702194357348E-2</v>
      </c>
      <c r="G12" s="209">
        <v>479</v>
      </c>
      <c r="H12" s="312">
        <v>0.54516129032258065</v>
      </c>
      <c r="I12" s="209">
        <v>28379</v>
      </c>
      <c r="J12" s="264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2:26" ht="13.15" customHeight="1" x14ac:dyDescent="0.2">
      <c r="B13" s="208">
        <v>2016</v>
      </c>
      <c r="C13" s="209">
        <v>26614</v>
      </c>
      <c r="D13" s="312">
        <v>5.8631662688941821E-2</v>
      </c>
      <c r="E13" s="209">
        <v>2581</v>
      </c>
      <c r="F13" s="312">
        <v>-6.4855072463768093E-2</v>
      </c>
      <c r="G13" s="209">
        <v>590</v>
      </c>
      <c r="H13" s="312">
        <v>0.23173277661795399</v>
      </c>
      <c r="I13" s="209">
        <v>29785</v>
      </c>
      <c r="J13" s="264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2:26" x14ac:dyDescent="0.2">
      <c r="B14" s="211"/>
      <c r="C14" s="212"/>
      <c r="D14" s="212"/>
      <c r="E14" s="212"/>
      <c r="F14" s="212"/>
      <c r="G14" s="212"/>
      <c r="H14" s="212"/>
      <c r="I14" s="212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2:26" ht="15" x14ac:dyDescent="0.25">
      <c r="B15" s="152" t="s">
        <v>73</v>
      </c>
      <c r="C15" s="212"/>
      <c r="D15" s="212"/>
      <c r="E15" s="212"/>
      <c r="F15" s="212"/>
      <c r="G15" s="212"/>
      <c r="H15" s="212"/>
      <c r="I15" s="212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2:26" ht="13.5" customHeight="1" x14ac:dyDescent="0.2">
      <c r="B16" s="166" t="s">
        <v>347</v>
      </c>
      <c r="C16" s="212"/>
      <c r="D16" s="212"/>
      <c r="E16" s="212"/>
      <c r="F16" s="212"/>
      <c r="G16" s="212"/>
      <c r="H16" s="212"/>
      <c r="I16" s="212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2:26" ht="22.5" customHeight="1" x14ac:dyDescent="0.2">
      <c r="B17" s="358"/>
      <c r="C17" s="359"/>
      <c r="D17" s="359"/>
      <c r="E17" s="359"/>
      <c r="F17" s="359"/>
      <c r="G17" s="359"/>
      <c r="H17" s="359"/>
      <c r="I17" s="359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2:26" ht="26.25" customHeight="1" x14ac:dyDescent="0.2">
      <c r="B18" s="359"/>
      <c r="C18" s="359"/>
      <c r="D18" s="359"/>
      <c r="E18" s="359"/>
      <c r="F18" s="359"/>
      <c r="G18" s="359"/>
      <c r="H18" s="359"/>
      <c r="I18" s="359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2:26" ht="26.25" customHeight="1" x14ac:dyDescent="0.2">
      <c r="B19" s="359"/>
      <c r="C19" s="359"/>
      <c r="D19" s="359"/>
      <c r="E19" s="359"/>
      <c r="F19" s="359"/>
      <c r="G19" s="359"/>
      <c r="H19" s="359"/>
      <c r="I19" s="359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2:26" x14ac:dyDescent="0.2">
      <c r="B20" s="83"/>
      <c r="C20" s="84"/>
      <c r="D20" s="84"/>
      <c r="E20" s="85"/>
      <c r="F20" s="85"/>
      <c r="G20" s="85"/>
      <c r="H20" s="85"/>
      <c r="I20" s="85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2:26" x14ac:dyDescent="0.2">
      <c r="B21" s="83"/>
      <c r="C21" s="84"/>
      <c r="D21" s="84"/>
      <c r="E21" s="85"/>
      <c r="F21" s="85"/>
      <c r="G21" s="85"/>
      <c r="H21" s="85"/>
      <c r="I21" s="85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2:26" x14ac:dyDescent="0.2">
      <c r="B22" s="83"/>
      <c r="C22" s="84"/>
      <c r="D22" s="84"/>
      <c r="E22" s="85"/>
      <c r="F22" s="85"/>
      <c r="G22" s="85"/>
      <c r="H22" s="85"/>
      <c r="I22" s="85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2:26" x14ac:dyDescent="0.2">
      <c r="B23" s="83"/>
      <c r="C23" s="84"/>
      <c r="D23" s="84"/>
      <c r="E23" s="85"/>
      <c r="F23" s="85"/>
      <c r="G23" s="85"/>
      <c r="H23" s="85"/>
      <c r="I23" s="85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2:26" x14ac:dyDescent="0.2"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2:26" x14ac:dyDescent="0.2"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2:26" x14ac:dyDescent="0.2"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2:26" x14ac:dyDescent="0.2"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spans="2:26" x14ac:dyDescent="0.2">
      <c r="J28" s="81"/>
      <c r="K28" s="86"/>
      <c r="L28" s="81"/>
      <c r="M28" s="87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2:26" x14ac:dyDescent="0.2">
      <c r="J29" s="81"/>
      <c r="K29" s="86"/>
      <c r="L29" s="81"/>
      <c r="M29" s="87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2:26" x14ac:dyDescent="0.2">
      <c r="J30" s="81"/>
      <c r="K30" s="86"/>
      <c r="L30" s="81"/>
      <c r="M30" s="87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2:26" x14ac:dyDescent="0.2">
      <c r="J31" s="81"/>
      <c r="K31" s="86"/>
      <c r="L31" s="81"/>
      <c r="M31" s="87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2:26" x14ac:dyDescent="0.2">
      <c r="J32" s="81"/>
      <c r="K32" s="86"/>
      <c r="L32" s="81"/>
      <c r="M32" s="87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spans="1:26" x14ac:dyDescent="0.2"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x14ac:dyDescent="0.2"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x14ac:dyDescent="0.2"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x14ac:dyDescent="0.2"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x14ac:dyDescent="0.2"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x14ac:dyDescent="0.2"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5" customHeight="1" x14ac:dyDescent="0.2">
      <c r="A39" s="360" t="s">
        <v>361</v>
      </c>
      <c r="B39" s="360"/>
      <c r="C39" s="360"/>
      <c r="D39" s="360"/>
      <c r="E39" s="360"/>
      <c r="F39" s="360"/>
      <c r="G39" s="360"/>
      <c r="H39" s="360"/>
      <c r="I39" s="360"/>
      <c r="J39" s="360"/>
      <c r="K39" s="81"/>
      <c r="M39" s="88"/>
      <c r="N39" s="88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45.75" customHeight="1" x14ac:dyDescent="0.2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245"/>
      <c r="L40" s="81"/>
      <c r="M40" s="355"/>
      <c r="N40" s="355"/>
      <c r="O40" s="81"/>
      <c r="P40" s="81"/>
      <c r="Q40" s="81"/>
    </row>
    <row r="41" spans="1:26" x14ac:dyDescent="0.2">
      <c r="A41" s="356" t="s">
        <v>36</v>
      </c>
      <c r="B41" s="356"/>
      <c r="C41" s="356"/>
      <c r="D41" s="356"/>
      <c r="E41" s="356"/>
      <c r="F41" s="356"/>
      <c r="G41" s="356"/>
      <c r="H41" s="302"/>
      <c r="I41" s="245"/>
      <c r="J41" s="245"/>
      <c r="K41" s="90"/>
      <c r="L41" s="81"/>
      <c r="M41" s="92"/>
      <c r="N41" s="92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x14ac:dyDescent="0.2">
      <c r="A42" s="313"/>
      <c r="B42" s="313"/>
      <c r="C42" s="314" t="s">
        <v>4</v>
      </c>
      <c r="D42" s="314"/>
      <c r="E42" s="314" t="s">
        <v>5</v>
      </c>
      <c r="F42" s="314"/>
      <c r="G42" s="314" t="s">
        <v>6</v>
      </c>
      <c r="H42" s="90"/>
      <c r="I42" s="90"/>
      <c r="J42" s="90"/>
      <c r="K42" s="90"/>
      <c r="L42" s="81"/>
      <c r="M42" s="92"/>
      <c r="N42" s="92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x14ac:dyDescent="0.2">
      <c r="A43" s="315"/>
      <c r="B43" s="315"/>
      <c r="C43" s="316"/>
      <c r="D43" s="316"/>
      <c r="E43" s="316"/>
      <c r="F43" s="316"/>
      <c r="G43" s="316"/>
      <c r="H43" s="90"/>
      <c r="I43" s="90"/>
      <c r="J43" s="90"/>
      <c r="K43" s="90"/>
      <c r="L43" s="81"/>
      <c r="M43" s="92"/>
      <c r="N43" s="92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x14ac:dyDescent="0.2">
      <c r="A44" s="315" t="s">
        <v>37</v>
      </c>
      <c r="B44" s="315"/>
      <c r="C44" s="317">
        <v>-8.0940829674210124E-2</v>
      </c>
      <c r="D44" s="317"/>
      <c r="E44" s="317">
        <v>-0.13517279821627648</v>
      </c>
      <c r="F44" s="317"/>
      <c r="G44" s="317">
        <v>-0.24025974025974028</v>
      </c>
      <c r="H44" s="93"/>
      <c r="I44" s="93"/>
      <c r="J44" s="93"/>
      <c r="K44" s="93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x14ac:dyDescent="0.2">
      <c r="A45" s="315" t="s">
        <v>38</v>
      </c>
      <c r="B45" s="315"/>
      <c r="C45" s="317">
        <v>-0.18689652868263673</v>
      </c>
      <c r="D45" s="317"/>
      <c r="E45" s="317">
        <v>-0.17757009345794394</v>
      </c>
      <c r="F45" s="317"/>
      <c r="G45" s="317">
        <v>-0.11680911680911676</v>
      </c>
      <c r="H45" s="93"/>
      <c r="I45" s="93"/>
      <c r="J45" s="93"/>
      <c r="K45" s="89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x14ac:dyDescent="0.2">
      <c r="A46" s="315" t="s">
        <v>297</v>
      </c>
      <c r="B46" s="315"/>
      <c r="C46" s="317">
        <v>3.2995028146443728E-2</v>
      </c>
      <c r="D46" s="317"/>
      <c r="E46" s="317">
        <v>8.1504702194357348E-2</v>
      </c>
      <c r="F46" s="317"/>
      <c r="G46" s="317">
        <v>0.54516129032258065</v>
      </c>
      <c r="H46" s="93"/>
      <c r="I46" s="89"/>
      <c r="J46" s="89"/>
      <c r="K46" s="89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x14ac:dyDescent="0.2">
      <c r="A47" s="315" t="s">
        <v>340</v>
      </c>
      <c r="B47" s="315"/>
      <c r="C47" s="317">
        <v>5.8631662688941821E-2</v>
      </c>
      <c r="D47" s="317"/>
      <c r="E47" s="317">
        <v>-6.4855072463768093E-2</v>
      </c>
      <c r="F47" s="317"/>
      <c r="G47" s="317">
        <v>0.23173277661795399</v>
      </c>
      <c r="H47" s="89"/>
      <c r="I47" s="89"/>
      <c r="J47" s="89"/>
      <c r="K47" s="89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x14ac:dyDescent="0.2">
      <c r="A48" s="93"/>
      <c r="B48" s="93"/>
      <c r="C48" s="93"/>
      <c r="D48" s="93"/>
      <c r="E48" s="93"/>
      <c r="F48" s="93"/>
      <c r="G48" s="89"/>
      <c r="H48" s="89"/>
      <c r="I48" s="89"/>
      <c r="J48" s="89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spans="1:26" x14ac:dyDescent="0.2">
      <c r="A49" s="93"/>
      <c r="B49" s="93"/>
      <c r="C49" s="93"/>
      <c r="D49" s="93"/>
      <c r="E49" s="93"/>
      <c r="F49" s="93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x14ac:dyDescent="0.2">
      <c r="A50" s="89"/>
      <c r="B50" s="89"/>
      <c r="C50" s="89"/>
      <c r="D50" s="89"/>
      <c r="E50" s="89"/>
      <c r="F50" s="89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x14ac:dyDescent="0.2">
      <c r="A51" s="89"/>
      <c r="B51" s="89"/>
      <c r="C51" s="89"/>
      <c r="D51" s="89"/>
      <c r="E51" s="89"/>
      <c r="F51" s="89"/>
      <c r="G51" s="81"/>
      <c r="H51" s="81"/>
      <c r="I51" s="81"/>
      <c r="J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x14ac:dyDescent="0.2">
      <c r="A52" s="94"/>
      <c r="B52" s="94"/>
      <c r="C52" s="94"/>
      <c r="D52" s="94"/>
      <c r="E52" s="94"/>
      <c r="F52" s="94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x14ac:dyDescent="0.2">
      <c r="A53" s="94"/>
      <c r="B53" s="94"/>
      <c r="C53" s="94"/>
      <c r="D53" s="94"/>
      <c r="E53" s="94"/>
      <c r="F53" s="94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x14ac:dyDescent="0.2">
      <c r="A54" s="94"/>
      <c r="B54" s="94"/>
      <c r="C54" s="94"/>
      <c r="D54" s="94"/>
      <c r="E54" s="94"/>
      <c r="F54" s="94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x14ac:dyDescent="0.2">
      <c r="A55" s="94"/>
      <c r="B55" s="94"/>
      <c r="C55" s="94"/>
      <c r="D55" s="94"/>
      <c r="E55" s="94"/>
      <c r="F55" s="94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6" x14ac:dyDescent="0.2">
      <c r="A56" s="94"/>
      <c r="B56" s="94"/>
      <c r="C56" s="94"/>
      <c r="D56" s="94"/>
      <c r="E56" s="94"/>
      <c r="F56" s="94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spans="1:26" x14ac:dyDescent="0.2">
      <c r="A57" s="94"/>
      <c r="B57" s="94"/>
      <c r="C57" s="94"/>
      <c r="D57" s="94"/>
      <c r="E57" s="94"/>
      <c r="F57" s="94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spans="1:26" x14ac:dyDescent="0.2">
      <c r="A58" s="94"/>
      <c r="B58" s="94"/>
      <c r="C58" s="94"/>
      <c r="D58" s="94"/>
      <c r="E58" s="94"/>
      <c r="F58" s="94"/>
      <c r="K58" s="97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spans="1:26" x14ac:dyDescent="0.2">
      <c r="A59" s="95"/>
      <c r="B59" s="95"/>
      <c r="C59" s="95"/>
      <c r="D59" s="95"/>
      <c r="E59" s="95"/>
      <c r="F59" s="95"/>
      <c r="G59" s="96"/>
      <c r="H59" s="96"/>
      <c r="I59" s="96"/>
      <c r="J59" s="96"/>
      <c r="K59" s="97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spans="1:26" x14ac:dyDescent="0.2">
      <c r="A60" s="95"/>
      <c r="B60" s="95"/>
      <c r="C60" s="95"/>
      <c r="D60" s="95"/>
      <c r="E60" s="95"/>
      <c r="F60" s="95"/>
      <c r="G60" s="96"/>
      <c r="H60" s="96"/>
      <c r="I60" s="96"/>
      <c r="J60" s="96"/>
      <c r="K60" s="97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spans="1:26" x14ac:dyDescent="0.2">
      <c r="A61" s="95"/>
      <c r="B61" s="95"/>
      <c r="C61" s="95"/>
      <c r="D61" s="95"/>
      <c r="E61" s="95"/>
      <c r="F61" s="95"/>
      <c r="G61" s="96"/>
      <c r="H61" s="96"/>
      <c r="I61" s="96"/>
      <c r="J61" s="96"/>
      <c r="K61" s="97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spans="1:26" x14ac:dyDescent="0.2">
      <c r="A62" s="95"/>
      <c r="B62" s="95"/>
      <c r="C62" s="95"/>
      <c r="D62" s="95"/>
      <c r="E62" s="95"/>
      <c r="F62" s="95"/>
      <c r="G62" s="96"/>
      <c r="H62" s="96"/>
      <c r="I62" s="96"/>
      <c r="J62" s="96"/>
      <c r="K62" s="97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spans="1:26" x14ac:dyDescent="0.2">
      <c r="A63" s="95"/>
      <c r="B63" s="95"/>
      <c r="C63" s="95"/>
      <c r="D63" s="95"/>
      <c r="E63" s="95"/>
      <c r="F63" s="95"/>
      <c r="G63" s="96"/>
      <c r="H63" s="96"/>
      <c r="I63" s="96"/>
      <c r="J63" s="96"/>
      <c r="K63" s="97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spans="1:26" x14ac:dyDescent="0.2">
      <c r="A64" s="95"/>
      <c r="B64" s="95"/>
      <c r="C64" s="95"/>
      <c r="D64" s="95"/>
      <c r="E64" s="95"/>
      <c r="F64" s="95"/>
      <c r="G64" s="96"/>
      <c r="H64" s="96"/>
      <c r="I64" s="96"/>
      <c r="J64" s="96"/>
      <c r="K64" s="97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x14ac:dyDescent="0.2">
      <c r="A65" s="95"/>
      <c r="B65" s="95"/>
      <c r="C65" s="95"/>
      <c r="D65" s="95"/>
      <c r="E65" s="95"/>
      <c r="F65" s="95"/>
      <c r="G65" s="96"/>
      <c r="H65" s="96"/>
      <c r="I65" s="96"/>
      <c r="J65" s="96"/>
      <c r="K65" s="97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x14ac:dyDescent="0.2">
      <c r="A66" s="95"/>
      <c r="B66" s="95"/>
      <c r="C66" s="95"/>
      <c r="D66" s="95"/>
      <c r="E66" s="95"/>
      <c r="F66" s="95"/>
      <c r="G66" s="96"/>
      <c r="H66" s="96"/>
      <c r="I66" s="96"/>
      <c r="J66" s="96"/>
      <c r="K66" s="97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x14ac:dyDescent="0.2">
      <c r="A67" s="95"/>
      <c r="B67" s="95"/>
      <c r="C67" s="95"/>
      <c r="D67" s="95"/>
      <c r="E67" s="95"/>
      <c r="F67" s="95"/>
      <c r="G67" s="96"/>
      <c r="H67" s="96"/>
      <c r="I67" s="96"/>
      <c r="J67" s="96"/>
      <c r="K67" s="97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x14ac:dyDescent="0.2">
      <c r="A68" s="95"/>
      <c r="B68" s="95"/>
      <c r="C68" s="95"/>
      <c r="D68" s="95"/>
      <c r="E68" s="95"/>
      <c r="F68" s="95"/>
      <c r="G68" s="96"/>
      <c r="H68" s="96"/>
      <c r="I68" s="96"/>
      <c r="J68" s="96"/>
      <c r="K68" s="97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x14ac:dyDescent="0.2">
      <c r="A69" s="95"/>
      <c r="B69" s="95"/>
      <c r="C69" s="95"/>
      <c r="D69" s="95"/>
      <c r="E69" s="95"/>
      <c r="F69" s="95"/>
      <c r="G69" s="96"/>
      <c r="H69" s="96"/>
      <c r="I69" s="96"/>
      <c r="J69" s="96"/>
      <c r="K69" s="97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spans="1:26" x14ac:dyDescent="0.2">
      <c r="A70" s="95"/>
      <c r="B70" s="95"/>
      <c r="C70" s="95"/>
      <c r="D70" s="95"/>
      <c r="E70" s="95"/>
      <c r="F70" s="95"/>
      <c r="G70" s="96"/>
      <c r="H70" s="96"/>
      <c r="I70" s="96"/>
      <c r="J70" s="96"/>
      <c r="K70" s="97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x14ac:dyDescent="0.2">
      <c r="A71" s="95"/>
      <c r="B71" s="95"/>
      <c r="C71" s="95"/>
      <c r="D71" s="95"/>
      <c r="E71" s="95"/>
      <c r="F71" s="95"/>
      <c r="G71" s="96"/>
      <c r="H71" s="96"/>
      <c r="I71" s="96"/>
      <c r="J71" s="96"/>
      <c r="K71" s="97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x14ac:dyDescent="0.2">
      <c r="A72" s="95"/>
      <c r="B72" s="95"/>
      <c r="C72" s="95"/>
      <c r="D72" s="95"/>
      <c r="E72" s="95"/>
      <c r="F72" s="95"/>
      <c r="G72" s="96"/>
      <c r="H72" s="96"/>
      <c r="I72" s="96"/>
      <c r="J72" s="96"/>
      <c r="K72" s="97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spans="1:26" x14ac:dyDescent="0.2">
      <c r="A73" s="95"/>
      <c r="B73" s="95"/>
      <c r="C73" s="95"/>
      <c r="D73" s="95"/>
      <c r="E73" s="95"/>
      <c r="F73" s="95"/>
      <c r="G73" s="96"/>
      <c r="H73" s="96"/>
      <c r="I73" s="96"/>
      <c r="J73" s="96"/>
      <c r="K73" s="97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x14ac:dyDescent="0.2">
      <c r="A74" s="95"/>
      <c r="B74" s="95"/>
      <c r="C74" s="95"/>
      <c r="D74" s="95"/>
      <c r="E74" s="95"/>
      <c r="F74" s="95"/>
      <c r="G74" s="96"/>
      <c r="H74" s="96"/>
      <c r="I74" s="96"/>
      <c r="J74" s="96"/>
      <c r="K74" s="97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spans="1:26" x14ac:dyDescent="0.2">
      <c r="A75" s="95"/>
      <c r="B75" s="95"/>
      <c r="C75" s="95"/>
      <c r="D75" s="95"/>
      <c r="E75" s="95"/>
      <c r="F75" s="95"/>
      <c r="G75" s="96"/>
      <c r="H75" s="96"/>
      <c r="I75" s="96"/>
      <c r="J75" s="96"/>
      <c r="K75" s="97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x14ac:dyDescent="0.2">
      <c r="A76" s="95"/>
      <c r="B76" s="95"/>
      <c r="C76" s="95"/>
      <c r="D76" s="95"/>
      <c r="E76" s="95"/>
      <c r="F76" s="95"/>
      <c r="G76" s="96"/>
      <c r="H76" s="96"/>
      <c r="I76" s="96"/>
      <c r="J76" s="96"/>
      <c r="K76" s="97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x14ac:dyDescent="0.2">
      <c r="A77" s="95"/>
      <c r="B77" s="95"/>
      <c r="C77" s="95"/>
      <c r="D77" s="95"/>
      <c r="E77" s="95"/>
      <c r="F77" s="95"/>
      <c r="G77" s="96"/>
      <c r="H77" s="96"/>
      <c r="I77" s="96"/>
      <c r="J77" s="96"/>
      <c r="K77" s="97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spans="1:26" x14ac:dyDescent="0.2">
      <c r="A78" s="95"/>
      <c r="B78" s="95"/>
      <c r="C78" s="95"/>
      <c r="D78" s="95"/>
      <c r="E78" s="95"/>
      <c r="F78" s="95"/>
      <c r="G78" s="96"/>
      <c r="H78" s="96"/>
      <c r="I78" s="96"/>
      <c r="J78" s="96"/>
      <c r="K78" s="97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x14ac:dyDescent="0.2">
      <c r="A79" s="95"/>
      <c r="B79" s="95"/>
      <c r="C79" s="95"/>
      <c r="D79" s="95"/>
      <c r="E79" s="95"/>
      <c r="F79" s="95"/>
      <c r="G79" s="96"/>
      <c r="H79" s="96"/>
      <c r="I79" s="96"/>
      <c r="J79" s="96"/>
      <c r="K79" s="97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spans="1:26" x14ac:dyDescent="0.2">
      <c r="A80" s="95"/>
      <c r="B80" s="95"/>
      <c r="C80" s="95"/>
      <c r="D80" s="95"/>
      <c r="E80" s="95"/>
      <c r="F80" s="95"/>
      <c r="G80" s="96"/>
      <c r="H80" s="96"/>
      <c r="I80" s="96"/>
      <c r="J80" s="96"/>
      <c r="K80" s="97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x14ac:dyDescent="0.2">
      <c r="A81" s="95"/>
      <c r="B81" s="95"/>
      <c r="C81" s="95"/>
      <c r="D81" s="95"/>
      <c r="E81" s="95"/>
      <c r="F81" s="95"/>
      <c r="G81" s="96"/>
      <c r="H81" s="96"/>
      <c r="I81" s="96"/>
      <c r="J81" s="96"/>
      <c r="K81" s="97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x14ac:dyDescent="0.2">
      <c r="A82" s="95"/>
      <c r="B82" s="95"/>
      <c r="C82" s="95"/>
      <c r="D82" s="95"/>
      <c r="E82" s="95"/>
      <c r="F82" s="95"/>
      <c r="G82" s="96"/>
      <c r="H82" s="96"/>
      <c r="I82" s="96"/>
      <c r="J82" s="96"/>
      <c r="K82" s="97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x14ac:dyDescent="0.2">
      <c r="A83" s="95"/>
      <c r="B83" s="95"/>
      <c r="C83" s="95"/>
      <c r="D83" s="95"/>
      <c r="E83" s="95"/>
      <c r="F83" s="95"/>
      <c r="G83" s="96"/>
      <c r="H83" s="96"/>
      <c r="I83" s="96"/>
      <c r="J83" s="96"/>
      <c r="K83" s="97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x14ac:dyDescent="0.2">
      <c r="A84" s="95"/>
      <c r="B84" s="95"/>
      <c r="C84" s="95"/>
      <c r="D84" s="95"/>
      <c r="E84" s="95"/>
      <c r="F84" s="95"/>
      <c r="G84" s="96"/>
      <c r="H84" s="96"/>
      <c r="I84" s="96"/>
      <c r="J84" s="96"/>
      <c r="K84" s="97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x14ac:dyDescent="0.2">
      <c r="A85" s="95"/>
      <c r="B85" s="95"/>
      <c r="C85" s="95"/>
      <c r="D85" s="95"/>
      <c r="E85" s="95"/>
      <c r="F85" s="95"/>
      <c r="G85" s="96"/>
      <c r="H85" s="96"/>
      <c r="I85" s="96"/>
      <c r="J85" s="96"/>
      <c r="K85" s="97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x14ac:dyDescent="0.2">
      <c r="A86" s="95"/>
      <c r="B86" s="95"/>
      <c r="C86" s="95"/>
      <c r="D86" s="95"/>
      <c r="E86" s="95"/>
      <c r="F86" s="95"/>
      <c r="G86" s="96"/>
      <c r="H86" s="96"/>
      <c r="I86" s="96"/>
      <c r="J86" s="96"/>
      <c r="K86" s="97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x14ac:dyDescent="0.2">
      <c r="A87" s="95"/>
      <c r="B87" s="95"/>
      <c r="C87" s="95"/>
      <c r="D87" s="95"/>
      <c r="E87" s="95"/>
      <c r="F87" s="95"/>
      <c r="G87" s="96"/>
      <c r="H87" s="96"/>
      <c r="I87" s="96"/>
      <c r="J87" s="96"/>
      <c r="K87" s="97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x14ac:dyDescent="0.2">
      <c r="A88" s="95"/>
      <c r="B88" s="95"/>
      <c r="C88" s="95"/>
      <c r="D88" s="95"/>
      <c r="E88" s="95"/>
      <c r="F88" s="95"/>
      <c r="G88" s="96"/>
      <c r="H88" s="96"/>
      <c r="I88" s="96"/>
      <c r="J88" s="96"/>
      <c r="K88" s="97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spans="1:26" x14ac:dyDescent="0.2">
      <c r="A89" s="95"/>
      <c r="B89" s="95"/>
      <c r="C89" s="95"/>
      <c r="D89" s="95"/>
      <c r="E89" s="95"/>
      <c r="F89" s="95"/>
      <c r="G89" s="96"/>
      <c r="H89" s="96"/>
      <c r="I89" s="96"/>
      <c r="J89" s="96"/>
      <c r="K89" s="97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spans="1:26" x14ac:dyDescent="0.2">
      <c r="A90" s="95"/>
      <c r="B90" s="95"/>
      <c r="C90" s="95"/>
      <c r="D90" s="95"/>
      <c r="E90" s="95"/>
      <c r="F90" s="95"/>
      <c r="G90" s="96"/>
      <c r="H90" s="96"/>
      <c r="I90" s="96"/>
      <c r="J90" s="96"/>
      <c r="K90" s="97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spans="1:26" x14ac:dyDescent="0.2">
      <c r="A91" s="95"/>
      <c r="B91" s="95"/>
      <c r="C91" s="95"/>
      <c r="D91" s="95"/>
      <c r="E91" s="95"/>
      <c r="F91" s="95"/>
      <c r="G91" s="96"/>
      <c r="H91" s="96"/>
      <c r="I91" s="96"/>
      <c r="J91" s="96"/>
      <c r="K91" s="97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x14ac:dyDescent="0.2">
      <c r="A92" s="95"/>
      <c r="B92" s="95"/>
      <c r="C92" s="95"/>
      <c r="D92" s="95"/>
      <c r="E92" s="95"/>
      <c r="F92" s="95"/>
      <c r="G92" s="96"/>
      <c r="H92" s="96"/>
      <c r="I92" s="96"/>
      <c r="J92" s="96"/>
      <c r="K92" s="97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x14ac:dyDescent="0.2">
      <c r="A93" s="95"/>
      <c r="B93" s="95"/>
      <c r="C93" s="95"/>
      <c r="D93" s="95"/>
      <c r="E93" s="95"/>
      <c r="F93" s="95"/>
      <c r="G93" s="96"/>
      <c r="H93" s="96"/>
      <c r="I93" s="96"/>
      <c r="J93" s="96"/>
      <c r="K93" s="97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spans="1:26" x14ac:dyDescent="0.2">
      <c r="A94" s="95"/>
      <c r="B94" s="95"/>
      <c r="C94" s="95"/>
      <c r="D94" s="95"/>
      <c r="E94" s="95"/>
      <c r="F94" s="95"/>
      <c r="G94" s="96"/>
      <c r="H94" s="96"/>
      <c r="I94" s="96"/>
      <c r="J94" s="96"/>
      <c r="K94" s="97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spans="1:26" x14ac:dyDescent="0.2">
      <c r="A95" s="95"/>
      <c r="B95" s="95"/>
      <c r="C95" s="95"/>
      <c r="D95" s="95"/>
      <c r="E95" s="95"/>
      <c r="F95" s="95"/>
      <c r="G95" s="96"/>
      <c r="H95" s="96"/>
      <c r="I95" s="96"/>
      <c r="J95" s="96"/>
      <c r="K95" s="97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spans="1:26" x14ac:dyDescent="0.2">
      <c r="A96" s="95"/>
      <c r="B96" s="95"/>
      <c r="C96" s="95"/>
      <c r="D96" s="95"/>
      <c r="E96" s="95"/>
      <c r="F96" s="95"/>
      <c r="G96" s="96"/>
      <c r="H96" s="96"/>
      <c r="I96" s="96"/>
      <c r="J96" s="96"/>
      <c r="K96" s="97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spans="1:26" x14ac:dyDescent="0.2">
      <c r="A97" s="95"/>
      <c r="B97" s="95"/>
      <c r="C97" s="95"/>
      <c r="D97" s="95"/>
      <c r="E97" s="95"/>
      <c r="F97" s="95"/>
      <c r="G97" s="96"/>
      <c r="H97" s="96"/>
      <c r="I97" s="96"/>
      <c r="J97" s="96"/>
      <c r="K97" s="97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x14ac:dyDescent="0.2">
      <c r="A98" s="95"/>
      <c r="B98" s="95"/>
      <c r="C98" s="95"/>
      <c r="D98" s="95"/>
      <c r="E98" s="95"/>
      <c r="F98" s="95"/>
      <c r="G98" s="96"/>
      <c r="H98" s="96"/>
      <c r="I98" s="96"/>
      <c r="J98" s="96"/>
      <c r="K98" s="97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x14ac:dyDescent="0.2">
      <c r="A99" s="95"/>
      <c r="B99" s="95"/>
      <c r="C99" s="95"/>
      <c r="D99" s="95"/>
      <c r="E99" s="95"/>
      <c r="F99" s="95"/>
      <c r="G99" s="96"/>
      <c r="H99" s="96"/>
      <c r="I99" s="96"/>
      <c r="J99" s="96"/>
      <c r="K99" s="97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spans="1:26" x14ac:dyDescent="0.2">
      <c r="A100" s="95"/>
      <c r="B100" s="95"/>
      <c r="C100" s="95"/>
      <c r="D100" s="95"/>
      <c r="E100" s="95"/>
      <c r="F100" s="95"/>
      <c r="G100" s="96"/>
      <c r="H100" s="96"/>
      <c r="I100" s="96"/>
      <c r="J100" s="96"/>
      <c r="K100" s="97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spans="1:26" x14ac:dyDescent="0.2">
      <c r="A101" s="95"/>
      <c r="B101" s="95"/>
      <c r="C101" s="95"/>
      <c r="D101" s="95"/>
      <c r="E101" s="95"/>
      <c r="F101" s="95"/>
      <c r="G101" s="96"/>
      <c r="H101" s="96"/>
      <c r="I101" s="96"/>
      <c r="J101" s="96"/>
      <c r="K101" s="97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x14ac:dyDescent="0.2">
      <c r="A102" s="95"/>
      <c r="B102" s="95"/>
      <c r="C102" s="95"/>
      <c r="D102" s="95"/>
      <c r="E102" s="95"/>
      <c r="F102" s="95"/>
      <c r="G102" s="96"/>
      <c r="H102" s="96"/>
      <c r="I102" s="96"/>
      <c r="J102" s="96"/>
      <c r="K102" s="97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spans="1:26" x14ac:dyDescent="0.2">
      <c r="A103" s="95"/>
      <c r="B103" s="95"/>
      <c r="C103" s="95"/>
      <c r="D103" s="95"/>
      <c r="E103" s="95"/>
      <c r="F103" s="95"/>
      <c r="G103" s="96"/>
      <c r="H103" s="96"/>
      <c r="I103" s="96"/>
      <c r="J103" s="96"/>
      <c r="K103" s="97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spans="1:26" x14ac:dyDescent="0.2">
      <c r="A104" s="95"/>
      <c r="B104" s="95"/>
      <c r="C104" s="95"/>
      <c r="D104" s="95"/>
      <c r="E104" s="95"/>
      <c r="F104" s="95"/>
      <c r="G104" s="96"/>
      <c r="H104" s="96"/>
      <c r="I104" s="96"/>
      <c r="J104" s="96"/>
      <c r="K104" s="97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spans="1:26" x14ac:dyDescent="0.2">
      <c r="A105" s="95"/>
      <c r="B105" s="95"/>
      <c r="C105" s="95"/>
      <c r="D105" s="95"/>
      <c r="E105" s="95"/>
      <c r="F105" s="95"/>
      <c r="G105" s="96"/>
      <c r="H105" s="96"/>
      <c r="I105" s="96"/>
      <c r="J105" s="96"/>
      <c r="K105" s="97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spans="1:26" x14ac:dyDescent="0.2">
      <c r="A106" s="95"/>
      <c r="B106" s="95"/>
      <c r="C106" s="95"/>
      <c r="D106" s="95"/>
      <c r="E106" s="95"/>
      <c r="F106" s="95"/>
      <c r="G106" s="96"/>
      <c r="H106" s="96"/>
      <c r="I106" s="96"/>
      <c r="J106" s="96"/>
      <c r="K106" s="97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spans="1:26" x14ac:dyDescent="0.2">
      <c r="A107" s="95"/>
      <c r="B107" s="95"/>
      <c r="C107" s="95"/>
      <c r="D107" s="95"/>
      <c r="E107" s="95"/>
      <c r="F107" s="95"/>
      <c r="G107" s="96"/>
      <c r="H107" s="96"/>
      <c r="I107" s="96"/>
      <c r="J107" s="96"/>
      <c r="K107" s="97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spans="1:26" x14ac:dyDescent="0.2">
      <c r="A108" s="95"/>
      <c r="B108" s="95"/>
      <c r="C108" s="95"/>
      <c r="D108" s="95"/>
      <c r="E108" s="95"/>
      <c r="F108" s="95"/>
      <c r="G108" s="96"/>
      <c r="H108" s="96"/>
      <c r="I108" s="96"/>
      <c r="J108" s="96"/>
      <c r="K108" s="97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spans="1:26" x14ac:dyDescent="0.2">
      <c r="A109" s="95"/>
      <c r="B109" s="95"/>
      <c r="C109" s="95"/>
      <c r="D109" s="95"/>
      <c r="E109" s="95"/>
      <c r="F109" s="95"/>
      <c r="G109" s="96"/>
      <c r="H109" s="96"/>
      <c r="I109" s="96"/>
      <c r="J109" s="96"/>
      <c r="R109" s="81"/>
      <c r="S109" s="81"/>
      <c r="T109" s="81"/>
      <c r="U109" s="81"/>
      <c r="V109" s="81"/>
      <c r="W109" s="81"/>
      <c r="X109" s="81"/>
      <c r="Y109" s="81"/>
      <c r="Z109" s="81"/>
    </row>
    <row r="110" spans="1:26" x14ac:dyDescent="0.2">
      <c r="A110" s="94"/>
      <c r="B110" s="94"/>
      <c r="C110" s="94"/>
      <c r="D110" s="94"/>
      <c r="E110" s="94"/>
      <c r="F110" s="94"/>
      <c r="G110" s="98"/>
      <c r="H110" s="98"/>
      <c r="I110" s="98"/>
      <c r="J110" s="98"/>
    </row>
    <row r="111" spans="1:26" x14ac:dyDescent="0.2">
      <c r="A111" s="94"/>
      <c r="B111" s="94"/>
      <c r="C111" s="94"/>
      <c r="D111" s="94"/>
      <c r="E111" s="94"/>
      <c r="F111" s="94"/>
      <c r="G111" s="98"/>
      <c r="H111" s="98"/>
      <c r="I111" s="98"/>
      <c r="J111" s="98"/>
    </row>
    <row r="112" spans="1:26" x14ac:dyDescent="0.2">
      <c r="A112" s="94"/>
      <c r="B112" s="99"/>
      <c r="C112" s="99"/>
      <c r="D112" s="99"/>
      <c r="E112" s="99"/>
      <c r="F112" s="99"/>
      <c r="G112" s="100"/>
      <c r="H112" s="100"/>
      <c r="I112" s="100"/>
      <c r="J112" s="98"/>
    </row>
    <row r="113" spans="1:11" x14ac:dyDescent="0.2">
      <c r="A113" s="94"/>
      <c r="B113" s="99"/>
      <c r="C113" s="99"/>
      <c r="D113" s="99"/>
      <c r="E113" s="99"/>
      <c r="F113" s="99"/>
      <c r="G113" s="100"/>
      <c r="H113" s="100"/>
      <c r="I113" s="100"/>
      <c r="J113" s="98"/>
    </row>
    <row r="114" spans="1:11" x14ac:dyDescent="0.2">
      <c r="A114" s="94"/>
      <c r="B114" s="99"/>
      <c r="C114" s="99"/>
      <c r="D114" s="99"/>
      <c r="E114" s="99"/>
      <c r="F114" s="99"/>
      <c r="G114" s="100"/>
      <c r="H114" s="100"/>
      <c r="I114" s="100"/>
      <c r="J114" s="98"/>
    </row>
    <row r="115" spans="1:11" x14ac:dyDescent="0.2">
      <c r="A115" s="94"/>
      <c r="B115" s="99"/>
      <c r="C115" s="99"/>
      <c r="D115" s="99"/>
      <c r="E115" s="99"/>
      <c r="F115" s="99"/>
      <c r="G115" s="100"/>
      <c r="H115" s="100"/>
      <c r="I115" s="100"/>
      <c r="J115" s="98"/>
    </row>
    <row r="116" spans="1:11" x14ac:dyDescent="0.2">
      <c r="A116" s="94"/>
      <c r="B116" s="99"/>
      <c r="J116" s="98"/>
    </row>
    <row r="117" spans="1:11" x14ac:dyDescent="0.2">
      <c r="A117" s="94"/>
      <c r="B117" s="99"/>
      <c r="J117" s="98"/>
      <c r="K117" s="98"/>
    </row>
    <row r="118" spans="1:11" x14ac:dyDescent="0.2">
      <c r="A118" s="98"/>
      <c r="B118" s="99"/>
      <c r="J118" s="98"/>
      <c r="K118" s="98"/>
    </row>
    <row r="119" spans="1:11" x14ac:dyDescent="0.2">
      <c r="A119" s="98"/>
      <c r="B119" s="100"/>
      <c r="J119" s="98"/>
      <c r="K119" s="98"/>
    </row>
    <row r="120" spans="1:11" x14ac:dyDescent="0.2">
      <c r="A120" s="94"/>
      <c r="B120" s="100"/>
      <c r="J120" s="265"/>
      <c r="K120" s="102"/>
    </row>
    <row r="121" spans="1:11" x14ac:dyDescent="0.2">
      <c r="A121" s="98"/>
      <c r="B121" s="100"/>
      <c r="J121" s="265"/>
      <c r="K121" s="102"/>
    </row>
    <row r="122" spans="1:11" x14ac:dyDescent="0.2">
      <c r="A122" s="98"/>
      <c r="B122" s="100"/>
      <c r="J122" s="265"/>
    </row>
    <row r="123" spans="1:11" x14ac:dyDescent="0.2">
      <c r="A123" s="98"/>
      <c r="B123" s="100"/>
      <c r="J123" s="265"/>
    </row>
    <row r="124" spans="1:11" x14ac:dyDescent="0.2">
      <c r="A124" s="98"/>
      <c r="B124" s="100"/>
      <c r="J124" s="98"/>
    </row>
    <row r="125" spans="1:11" x14ac:dyDescent="0.2">
      <c r="A125" s="98"/>
      <c r="B125" s="100"/>
      <c r="J125" s="98"/>
    </row>
    <row r="126" spans="1:11" x14ac:dyDescent="0.2">
      <c r="A126" s="98"/>
      <c r="B126" s="100"/>
      <c r="J126" s="98"/>
    </row>
    <row r="127" spans="1:11" x14ac:dyDescent="0.2">
      <c r="A127" s="98"/>
      <c r="B127" s="100"/>
      <c r="J127" s="98"/>
    </row>
    <row r="128" spans="1:11" x14ac:dyDescent="0.2">
      <c r="A128" s="98"/>
      <c r="B128" s="98"/>
      <c r="C128" s="98"/>
      <c r="D128" s="98"/>
      <c r="E128" s="98"/>
      <c r="F128" s="98"/>
      <c r="G128" s="98"/>
      <c r="H128" s="98"/>
      <c r="I128" s="98"/>
      <c r="J128" s="98"/>
    </row>
    <row r="129" spans="1:10" x14ac:dyDescent="0.2">
      <c r="A129" s="98"/>
      <c r="B129" s="103"/>
      <c r="C129" s="98"/>
      <c r="D129" s="98"/>
      <c r="E129" s="98"/>
      <c r="F129" s="98"/>
      <c r="G129" s="98"/>
      <c r="H129" s="98"/>
      <c r="I129" s="98"/>
      <c r="J129" s="98"/>
    </row>
    <row r="130" spans="1:10" x14ac:dyDescent="0.2">
      <c r="A130" s="98"/>
      <c r="B130" s="98"/>
      <c r="C130" s="98"/>
      <c r="D130" s="98"/>
      <c r="E130" s="98"/>
      <c r="F130" s="98"/>
      <c r="G130" s="98"/>
      <c r="H130" s="98"/>
      <c r="I130" s="98"/>
      <c r="J130" s="98"/>
    </row>
  </sheetData>
  <mergeCells count="9">
    <mergeCell ref="M40:N40"/>
    <mergeCell ref="A41:G41"/>
    <mergeCell ref="B4:I4"/>
    <mergeCell ref="B5:I5"/>
    <mergeCell ref="B7:B8"/>
    <mergeCell ref="I7:I8"/>
    <mergeCell ref="B17:I19"/>
    <mergeCell ref="A39:J40"/>
    <mergeCell ref="C7:H7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5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127"/>
  <sheetViews>
    <sheetView showGridLines="0" zoomScaleNormal="100" zoomScaleSheetLayoutView="100" workbookViewId="0"/>
  </sheetViews>
  <sheetFormatPr baseColWidth="10" defaultColWidth="11.42578125" defaultRowHeight="12.75" x14ac:dyDescent="0.2"/>
  <cols>
    <col min="1" max="1" width="31.42578125" style="80" customWidth="1"/>
    <col min="2" max="2" width="12.5703125" style="80" customWidth="1"/>
    <col min="3" max="3" width="15.85546875" style="80" bestFit="1" customWidth="1"/>
    <col min="4" max="4" width="15.7109375" style="80" customWidth="1"/>
    <col min="5" max="5" width="14.42578125" style="80" bestFit="1" customWidth="1"/>
    <col min="6" max="6" width="15.7109375" style="80" customWidth="1"/>
    <col min="7" max="7" width="15.85546875" style="80" customWidth="1"/>
    <col min="8" max="8" width="31.42578125" style="80" customWidth="1"/>
    <col min="9" max="9" width="11.5703125" style="80" bestFit="1" customWidth="1"/>
    <col min="10" max="16384" width="11.42578125" style="80"/>
  </cols>
  <sheetData>
    <row r="5" spans="2:23" x14ac:dyDescent="0.2">
      <c r="B5" s="364" t="s">
        <v>59</v>
      </c>
      <c r="C5" s="364"/>
      <c r="D5" s="364"/>
      <c r="E5" s="364"/>
      <c r="F5" s="364"/>
      <c r="G5" s="364"/>
    </row>
    <row r="6" spans="2:23" x14ac:dyDescent="0.2">
      <c r="B6" s="364"/>
      <c r="C6" s="364"/>
      <c r="D6" s="364"/>
      <c r="E6" s="364"/>
      <c r="F6" s="364"/>
      <c r="G6" s="364"/>
    </row>
    <row r="7" spans="2:23" ht="15" x14ac:dyDescent="0.25">
      <c r="B7" s="357" t="s">
        <v>348</v>
      </c>
      <c r="C7" s="357"/>
      <c r="D7" s="357"/>
      <c r="E7" s="357"/>
      <c r="F7" s="357"/>
      <c r="G7" s="357"/>
    </row>
    <row r="9" spans="2:23" ht="24" customHeight="1" x14ac:dyDescent="0.2">
      <c r="B9" s="344" t="s">
        <v>35</v>
      </c>
      <c r="C9" s="344" t="s">
        <v>349</v>
      </c>
      <c r="D9" s="344"/>
      <c r="E9" s="344"/>
      <c r="F9" s="344"/>
      <c r="G9" s="344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</row>
    <row r="10" spans="2:23" ht="30" x14ac:dyDescent="0.2">
      <c r="B10" s="344"/>
      <c r="C10" s="185" t="s">
        <v>40</v>
      </c>
      <c r="D10" s="301" t="s">
        <v>334</v>
      </c>
      <c r="E10" s="185" t="s">
        <v>39</v>
      </c>
      <c r="F10" s="301" t="s">
        <v>334</v>
      </c>
      <c r="G10" s="185" t="s">
        <v>2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</row>
    <row r="11" spans="2:23" ht="13.15" customHeight="1" x14ac:dyDescent="0.2">
      <c r="B11" s="208">
        <v>2012</v>
      </c>
      <c r="C11" s="186">
        <v>2735939569</v>
      </c>
      <c r="D11" s="304">
        <v>0.8839062081900565</v>
      </c>
      <c r="E11" s="186">
        <v>359343102</v>
      </c>
      <c r="F11" s="304">
        <v>0.11609379180994354</v>
      </c>
      <c r="G11" s="186">
        <v>3095282671</v>
      </c>
      <c r="H11" s="266"/>
      <c r="I11" s="266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</row>
    <row r="12" spans="2:23" ht="13.15" customHeight="1" x14ac:dyDescent="0.2">
      <c r="B12" s="208">
        <v>2013</v>
      </c>
      <c r="C12" s="186">
        <v>3449364577</v>
      </c>
      <c r="D12" s="304">
        <v>0.95107893922056286</v>
      </c>
      <c r="E12" s="186">
        <v>177426465</v>
      </c>
      <c r="F12" s="304">
        <v>4.8921060779437094E-2</v>
      </c>
      <c r="G12" s="186">
        <v>3626791042</v>
      </c>
      <c r="H12" s="266"/>
      <c r="I12" s="266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</row>
    <row r="13" spans="2:23" ht="13.15" customHeight="1" x14ac:dyDescent="0.2">
      <c r="B13" s="208">
        <v>2014</v>
      </c>
      <c r="C13" s="186">
        <v>3021804155</v>
      </c>
      <c r="D13" s="304">
        <v>0.95317433308352872</v>
      </c>
      <c r="E13" s="186">
        <v>148449229</v>
      </c>
      <c r="F13" s="304">
        <v>4.6825666916471304E-2</v>
      </c>
      <c r="G13" s="186">
        <v>3170253384</v>
      </c>
      <c r="H13" s="266"/>
      <c r="I13" s="266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</row>
    <row r="14" spans="2:23" ht="13.15" customHeight="1" x14ac:dyDescent="0.2">
      <c r="B14" s="208">
        <v>2015</v>
      </c>
      <c r="C14" s="186">
        <v>2886707049</v>
      </c>
      <c r="D14" s="304">
        <v>0.88495788306201217</v>
      </c>
      <c r="E14" s="186">
        <v>375264062</v>
      </c>
      <c r="F14" s="304">
        <v>0.11504211693798781</v>
      </c>
      <c r="G14" s="186">
        <v>3261971111</v>
      </c>
      <c r="H14" s="266"/>
      <c r="I14" s="266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</row>
    <row r="15" spans="2:23" ht="13.15" customHeight="1" x14ac:dyDescent="0.2">
      <c r="B15" s="208">
        <v>2016</v>
      </c>
      <c r="C15" s="186">
        <v>3512771253</v>
      </c>
      <c r="D15" s="304">
        <v>0.91729577284329844</v>
      </c>
      <c r="E15" s="186">
        <v>316714674</v>
      </c>
      <c r="F15" s="304">
        <v>8.2704227156701601E-2</v>
      </c>
      <c r="G15" s="186">
        <v>3829485927</v>
      </c>
      <c r="H15" s="266"/>
      <c r="I15" s="266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</row>
    <row r="16" spans="2:23" x14ac:dyDescent="0.2">
      <c r="B16" s="211"/>
      <c r="C16" s="213"/>
      <c r="D16" s="213"/>
      <c r="E16" s="213"/>
      <c r="F16" s="213"/>
      <c r="G16" s="213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</row>
    <row r="17" spans="1:23" ht="15" x14ac:dyDescent="0.25">
      <c r="B17" s="152" t="s">
        <v>73</v>
      </c>
      <c r="C17" s="213"/>
      <c r="D17" s="213"/>
      <c r="E17" s="213"/>
      <c r="F17" s="213"/>
      <c r="G17" s="213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8" spans="1:23" ht="15" x14ac:dyDescent="0.2">
      <c r="B18" s="166" t="s">
        <v>342</v>
      </c>
      <c r="C18" s="213"/>
      <c r="D18" s="213"/>
      <c r="E18" s="213"/>
      <c r="F18" s="213"/>
      <c r="G18" s="213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</row>
    <row r="19" spans="1:23" ht="30.75" customHeight="1" x14ac:dyDescent="0.25">
      <c r="B19" s="358" t="s">
        <v>159</v>
      </c>
      <c r="C19" s="358"/>
      <c r="D19" s="358"/>
      <c r="E19" s="358"/>
      <c r="F19" s="358"/>
      <c r="G19" s="358"/>
      <c r="H19" s="86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</row>
    <row r="20" spans="1:23" ht="15" x14ac:dyDescent="0.25">
      <c r="B20" s="214"/>
      <c r="C20" s="214"/>
      <c r="D20" s="214"/>
      <c r="E20" s="214"/>
      <c r="F20" s="214"/>
      <c r="G20" s="214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</row>
    <row r="21" spans="1:23" x14ac:dyDescent="0.2"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</row>
    <row r="22" spans="1:23" x14ac:dyDescent="0.2">
      <c r="H22" s="126"/>
      <c r="I22" s="81"/>
      <c r="J22" s="135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</row>
    <row r="23" spans="1:23" x14ac:dyDescent="0.2">
      <c r="H23" s="126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</row>
    <row r="24" spans="1:23" x14ac:dyDescent="0.2">
      <c r="H24" s="126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</row>
    <row r="25" spans="1:23" x14ac:dyDescent="0.2">
      <c r="H25" s="126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</row>
    <row r="26" spans="1:23" x14ac:dyDescent="0.2">
      <c r="A26" s="133"/>
      <c r="B26" s="134"/>
      <c r="C26" s="134"/>
      <c r="D26" s="134"/>
      <c r="E26" s="134"/>
      <c r="F26" s="134"/>
      <c r="G26" s="134"/>
      <c r="H26" s="90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</row>
    <row r="27" spans="1:23" x14ac:dyDescent="0.2">
      <c r="A27" s="90"/>
      <c r="B27" s="91"/>
      <c r="C27" s="90"/>
      <c r="D27" s="90"/>
      <c r="E27" s="81"/>
      <c r="F27" s="81"/>
      <c r="G27" s="90"/>
      <c r="H27" s="133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</row>
    <row r="28" spans="1:23" x14ac:dyDescent="0.2">
      <c r="A28" s="90"/>
      <c r="B28" s="91"/>
      <c r="C28" s="90"/>
      <c r="D28" s="90"/>
      <c r="E28" s="81"/>
      <c r="F28" s="81"/>
      <c r="G28" s="90"/>
      <c r="H28" s="133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</row>
    <row r="29" spans="1:23" x14ac:dyDescent="0.2">
      <c r="A29" s="90"/>
      <c r="B29" s="91"/>
      <c r="C29" s="91"/>
      <c r="D29" s="91"/>
      <c r="E29" s="81"/>
      <c r="F29" s="81"/>
      <c r="G29" s="90"/>
      <c r="H29" s="133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spans="1:23" x14ac:dyDescent="0.2">
      <c r="A30" s="132"/>
      <c r="B30" s="91"/>
      <c r="C30" s="90"/>
      <c r="D30" s="90"/>
      <c r="E30" s="81"/>
      <c r="F30" s="81"/>
      <c r="G30" s="90"/>
      <c r="H30" s="88"/>
      <c r="I30" s="88"/>
      <c r="J30" s="355"/>
      <c r="K30" s="355"/>
      <c r="L30" s="355"/>
      <c r="M30" s="355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spans="1:23" x14ac:dyDescent="0.2">
      <c r="A31" s="93"/>
      <c r="B31" s="132"/>
      <c r="C31" s="132"/>
      <c r="D31" s="132"/>
      <c r="E31" s="81"/>
      <c r="F31" s="81"/>
      <c r="G31" s="127"/>
      <c r="H31" s="130"/>
      <c r="I31" s="130"/>
      <c r="J31" s="127"/>
      <c r="K31" s="131"/>
      <c r="L31" s="131"/>
      <c r="M31" s="13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spans="1:23" x14ac:dyDescent="0.2">
      <c r="A32" s="93"/>
      <c r="B32" s="93"/>
      <c r="C32" s="93"/>
      <c r="D32" s="93"/>
      <c r="E32" s="126"/>
      <c r="F32" s="126"/>
      <c r="G32" s="128"/>
      <c r="H32" s="130"/>
      <c r="I32" s="130"/>
      <c r="J32" s="129"/>
      <c r="K32" s="92"/>
      <c r="L32" s="92"/>
      <c r="M32" s="92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spans="1:23" x14ac:dyDescent="0.2">
      <c r="A33" s="93"/>
      <c r="B33" s="93"/>
      <c r="C33" s="93"/>
      <c r="D33" s="93"/>
      <c r="E33" s="126"/>
      <c r="F33" s="126"/>
      <c r="G33" s="128"/>
      <c r="H33" s="130"/>
      <c r="I33" s="130"/>
      <c r="J33" s="129"/>
      <c r="K33" s="92"/>
      <c r="L33" s="92"/>
      <c r="M33" s="92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spans="1:23" x14ac:dyDescent="0.2">
      <c r="A34" s="93"/>
      <c r="B34" s="93"/>
      <c r="C34" s="93"/>
      <c r="D34" s="93"/>
      <c r="E34" s="126"/>
      <c r="F34" s="126"/>
      <c r="G34" s="128"/>
      <c r="H34" s="130"/>
      <c r="I34" s="130"/>
      <c r="J34" s="129"/>
      <c r="K34" s="92"/>
      <c r="L34" s="92"/>
      <c r="M34" s="92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spans="1:23" x14ac:dyDescent="0.2">
      <c r="A35" s="93"/>
      <c r="B35" s="93"/>
      <c r="C35" s="93"/>
      <c r="D35" s="93"/>
      <c r="E35" s="126"/>
      <c r="F35" s="126"/>
      <c r="G35" s="128"/>
      <c r="H35" s="130"/>
      <c r="I35" s="130"/>
      <c r="J35" s="129"/>
      <c r="K35" s="92"/>
      <c r="L35" s="92"/>
      <c r="M35" s="92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spans="1:23" x14ac:dyDescent="0.2">
      <c r="A36" s="126"/>
      <c r="B36" s="93"/>
      <c r="C36" s="93"/>
      <c r="D36" s="93"/>
      <c r="E36" s="126"/>
      <c r="F36" s="126"/>
      <c r="G36" s="128"/>
      <c r="H36" s="88"/>
      <c r="I36" s="88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spans="1:23" x14ac:dyDescent="0.2">
      <c r="A37" s="126"/>
      <c r="B37" s="126"/>
      <c r="C37" s="126"/>
      <c r="D37" s="126"/>
      <c r="E37" s="126"/>
      <c r="F37" s="126"/>
      <c r="G37" s="128"/>
      <c r="H37" s="88"/>
      <c r="I37" s="88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spans="1:23" x14ac:dyDescent="0.2">
      <c r="A38" s="126"/>
      <c r="B38" s="126"/>
      <c r="C38" s="126"/>
      <c r="D38" s="126"/>
      <c r="E38" s="126"/>
      <c r="F38" s="126"/>
      <c r="G38" s="127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spans="1:23" x14ac:dyDescent="0.2">
      <c r="A39" s="126"/>
      <c r="B39" s="126"/>
      <c r="C39" s="126"/>
      <c r="D39" s="126"/>
      <c r="E39" s="126"/>
      <c r="F39" s="126"/>
      <c r="G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spans="1:23" x14ac:dyDescent="0.2">
      <c r="A40" s="81"/>
      <c r="B40" s="126"/>
      <c r="C40" s="126"/>
      <c r="D40" s="126"/>
      <c r="E40" s="126"/>
      <c r="F40" s="126"/>
      <c r="G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spans="1:23" x14ac:dyDescent="0.2">
      <c r="A41" s="81"/>
      <c r="B41" s="81"/>
      <c r="C41" s="81"/>
      <c r="D41" s="81"/>
      <c r="E41" s="81"/>
      <c r="F41" s="81"/>
      <c r="G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spans="1:23" x14ac:dyDescent="0.2">
      <c r="A42" s="81"/>
      <c r="B42" s="81"/>
      <c r="C42" s="81"/>
      <c r="D42" s="81"/>
      <c r="E42" s="81"/>
      <c r="F42" s="81"/>
      <c r="G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spans="1:23" x14ac:dyDescent="0.2">
      <c r="A43" s="104"/>
      <c r="B43" s="104"/>
      <c r="C43" s="104"/>
      <c r="D43" s="104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spans="1:23" x14ac:dyDescent="0.2">
      <c r="A44" s="111"/>
      <c r="B44" s="366" t="s">
        <v>41</v>
      </c>
      <c r="C44" s="366"/>
      <c r="D44" s="366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</row>
    <row r="45" spans="1:23" x14ac:dyDescent="0.2">
      <c r="A45" s="111"/>
      <c r="B45" s="114" t="s">
        <v>40</v>
      </c>
      <c r="C45" s="114"/>
      <c r="D45" s="114" t="s">
        <v>39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</row>
    <row r="46" spans="1:23" x14ac:dyDescent="0.2">
      <c r="A46" s="107">
        <v>2012</v>
      </c>
      <c r="B46" s="106">
        <v>0.8839062081900565</v>
      </c>
      <c r="C46" s="106"/>
      <c r="D46" s="106">
        <v>0.11609379180994354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</row>
    <row r="47" spans="1:23" x14ac:dyDescent="0.2">
      <c r="A47" s="107">
        <v>2013</v>
      </c>
      <c r="B47" s="106">
        <v>0.95107893922056286</v>
      </c>
      <c r="C47" s="106"/>
      <c r="D47" s="106">
        <v>4.8921060779437094E-2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</row>
    <row r="48" spans="1:23" x14ac:dyDescent="0.2">
      <c r="A48" s="107">
        <v>2014</v>
      </c>
      <c r="B48" s="106">
        <v>0.95317433308352872</v>
      </c>
      <c r="C48" s="106"/>
      <c r="D48" s="106">
        <v>4.6825666916471304E-2</v>
      </c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</row>
    <row r="49" spans="1:23" x14ac:dyDescent="0.2">
      <c r="A49" s="107">
        <v>2015</v>
      </c>
      <c r="B49" s="106">
        <v>0.88495788306201217</v>
      </c>
      <c r="C49" s="106"/>
      <c r="D49" s="106">
        <v>0.11504211693798781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</row>
    <row r="50" spans="1:23" x14ac:dyDescent="0.2">
      <c r="A50" s="107">
        <v>2016</v>
      </c>
      <c r="B50" s="106">
        <v>0.91729577284329844</v>
      </c>
      <c r="C50" s="106"/>
      <c r="D50" s="106">
        <v>8.2704227156701601E-2</v>
      </c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</row>
    <row r="51" spans="1:23" x14ac:dyDescent="0.2">
      <c r="A51" s="97"/>
      <c r="B51" s="97"/>
      <c r="C51" s="97"/>
      <c r="D51" s="97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</row>
    <row r="52" spans="1:23" x14ac:dyDescent="0.2"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</row>
    <row r="53" spans="1:23" x14ac:dyDescent="0.2"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</row>
    <row r="54" spans="1:23" x14ac:dyDescent="0.2"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</row>
    <row r="55" spans="1:23" x14ac:dyDescent="0.2"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</row>
    <row r="56" spans="1:23" x14ac:dyDescent="0.2"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</row>
    <row r="57" spans="1:23" x14ac:dyDescent="0.2"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</row>
    <row r="58" spans="1:23" x14ac:dyDescent="0.2"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</row>
    <row r="59" spans="1:23" x14ac:dyDescent="0.2"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x14ac:dyDescent="0.2"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spans="1:23" x14ac:dyDescent="0.2"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spans="1:23" x14ac:dyDescent="0.2"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spans="1:23" x14ac:dyDescent="0.2"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</row>
    <row r="64" spans="1:23" x14ac:dyDescent="0.2"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</row>
    <row r="65" spans="10:23" x14ac:dyDescent="0.2"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</row>
    <row r="66" spans="10:23" x14ac:dyDescent="0.2"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</row>
    <row r="67" spans="10:23" x14ac:dyDescent="0.2"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</row>
    <row r="68" spans="10:23" x14ac:dyDescent="0.2"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</row>
    <row r="69" spans="10:23" x14ac:dyDescent="0.2"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</row>
    <row r="70" spans="10:23" x14ac:dyDescent="0.2"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</row>
    <row r="71" spans="10:23" x14ac:dyDescent="0.2"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</row>
    <row r="72" spans="10:23" x14ac:dyDescent="0.2"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</row>
    <row r="73" spans="10:23" x14ac:dyDescent="0.2"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</row>
    <row r="74" spans="10:23" x14ac:dyDescent="0.2"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</row>
    <row r="75" spans="10:23" x14ac:dyDescent="0.2"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</row>
    <row r="76" spans="10:23" x14ac:dyDescent="0.2"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</row>
    <row r="77" spans="10:23" x14ac:dyDescent="0.2"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</row>
    <row r="78" spans="10:23" x14ac:dyDescent="0.2"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</row>
    <row r="79" spans="10:23" x14ac:dyDescent="0.2"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0:23" x14ac:dyDescent="0.2"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</row>
    <row r="81" spans="1:23" x14ac:dyDescent="0.2"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  <row r="82" spans="1:23" x14ac:dyDescent="0.2"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</row>
    <row r="83" spans="1:23" x14ac:dyDescent="0.2"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</row>
    <row r="84" spans="1:23" x14ac:dyDescent="0.2"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</row>
    <row r="85" spans="1:23" x14ac:dyDescent="0.2"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</row>
    <row r="86" spans="1:23" x14ac:dyDescent="0.2"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</row>
    <row r="87" spans="1:23" x14ac:dyDescent="0.2"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</row>
    <row r="88" spans="1:23" x14ac:dyDescent="0.2"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</row>
    <row r="89" spans="1:23" x14ac:dyDescent="0.2"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</row>
    <row r="90" spans="1:23" x14ac:dyDescent="0.2"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</row>
    <row r="91" spans="1:23" x14ac:dyDescent="0.2"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</row>
    <row r="92" spans="1:23" x14ac:dyDescent="0.2"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</row>
    <row r="93" spans="1:23" x14ac:dyDescent="0.2"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</row>
    <row r="94" spans="1:23" x14ac:dyDescent="0.2">
      <c r="A94" s="105"/>
      <c r="B94" s="105"/>
      <c r="C94" s="105"/>
      <c r="D94" s="105"/>
      <c r="E94" s="105"/>
      <c r="F94" s="105"/>
      <c r="G94" s="105"/>
      <c r="H94" s="82"/>
      <c r="I94" s="82"/>
      <c r="J94" s="82"/>
      <c r="K94" s="82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</row>
    <row r="95" spans="1:23" x14ac:dyDescent="0.2">
      <c r="A95" s="105"/>
      <c r="B95" s="105"/>
      <c r="C95" s="105"/>
      <c r="D95" s="105"/>
      <c r="E95" s="105"/>
      <c r="F95" s="105"/>
      <c r="G95" s="105"/>
      <c r="H95" s="82"/>
      <c r="I95" s="82"/>
      <c r="J95" s="82"/>
      <c r="K95" s="82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</row>
    <row r="96" spans="1:23" x14ac:dyDescent="0.2">
      <c r="A96" s="110"/>
      <c r="F96" s="104"/>
      <c r="G96" s="104"/>
      <c r="H96" s="124"/>
      <c r="I96" s="124"/>
      <c r="J96" s="112"/>
      <c r="K96" s="112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</row>
    <row r="97" spans="1:23" x14ac:dyDescent="0.2">
      <c r="A97" s="110"/>
      <c r="F97" s="303"/>
      <c r="G97" s="111"/>
      <c r="H97" s="124"/>
      <c r="I97" s="124"/>
      <c r="J97" s="112"/>
      <c r="K97" s="112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</row>
    <row r="98" spans="1:23" x14ac:dyDescent="0.2">
      <c r="A98" s="110"/>
      <c r="F98" s="114"/>
      <c r="G98" s="111"/>
      <c r="H98" s="124"/>
      <c r="I98" s="124"/>
      <c r="J98" s="112"/>
      <c r="K98" s="112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</row>
    <row r="99" spans="1:23" x14ac:dyDescent="0.2">
      <c r="A99" s="110"/>
      <c r="F99" s="114"/>
      <c r="G99" s="111"/>
      <c r="H99" s="124"/>
      <c r="I99" s="124"/>
      <c r="J99" s="112"/>
      <c r="K99" s="112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</row>
    <row r="100" spans="1:23" x14ac:dyDescent="0.2">
      <c r="A100" s="125"/>
      <c r="F100" s="121"/>
      <c r="G100" s="111"/>
      <c r="H100" s="124"/>
      <c r="I100" s="124"/>
      <c r="J100" s="112"/>
      <c r="K100" s="112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</row>
    <row r="101" spans="1:23" x14ac:dyDescent="0.2">
      <c r="A101" s="123"/>
      <c r="F101" s="121"/>
      <c r="G101" s="111"/>
      <c r="H101" s="365"/>
      <c r="I101" s="365"/>
      <c r="J101" s="112"/>
      <c r="K101" s="112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</row>
    <row r="102" spans="1:23" x14ac:dyDescent="0.2">
      <c r="A102" s="122"/>
      <c r="F102" s="121"/>
      <c r="G102" s="115"/>
      <c r="H102" s="120"/>
      <c r="I102" s="119"/>
      <c r="J102" s="112"/>
      <c r="K102" s="112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</row>
    <row r="103" spans="1:23" x14ac:dyDescent="0.2">
      <c r="A103" s="116"/>
      <c r="F103" s="118"/>
      <c r="G103" s="117"/>
      <c r="H103" s="113"/>
      <c r="I103" s="113"/>
      <c r="J103" s="112"/>
      <c r="K103" s="112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</row>
    <row r="104" spans="1:23" x14ac:dyDescent="0.2">
      <c r="A104" s="116"/>
      <c r="F104" s="118"/>
      <c r="G104" s="117"/>
      <c r="H104" s="113"/>
      <c r="I104" s="113"/>
      <c r="J104" s="112"/>
      <c r="K104" s="112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</row>
    <row r="105" spans="1:23" x14ac:dyDescent="0.2">
      <c r="A105" s="116"/>
      <c r="F105" s="115"/>
      <c r="G105" s="114"/>
      <c r="H105" s="113"/>
      <c r="I105" s="113"/>
      <c r="J105" s="112"/>
      <c r="K105" s="112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</row>
    <row r="106" spans="1:23" x14ac:dyDescent="0.2">
      <c r="A106" s="110"/>
      <c r="F106" s="106"/>
      <c r="G106" s="111"/>
      <c r="H106" s="109"/>
      <c r="I106" s="109"/>
      <c r="J106" s="82"/>
      <c r="K106" s="82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</row>
    <row r="107" spans="1:23" x14ac:dyDescent="0.2">
      <c r="A107" s="110"/>
      <c r="F107" s="106"/>
      <c r="G107" s="108"/>
      <c r="H107" s="109"/>
      <c r="I107" s="109"/>
      <c r="J107" s="82"/>
      <c r="K107" s="82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</row>
    <row r="108" spans="1:23" x14ac:dyDescent="0.2">
      <c r="A108" s="110"/>
      <c r="F108" s="106"/>
      <c r="G108" s="108"/>
      <c r="H108" s="109"/>
      <c r="I108" s="109"/>
      <c r="J108" s="82"/>
      <c r="K108" s="82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</row>
    <row r="109" spans="1:23" x14ac:dyDescent="0.2">
      <c r="A109" s="105"/>
      <c r="F109" s="106"/>
      <c r="G109" s="108"/>
      <c r="H109" s="82"/>
      <c r="I109" s="82"/>
      <c r="J109" s="82"/>
      <c r="K109" s="82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</row>
    <row r="110" spans="1:23" x14ac:dyDescent="0.2">
      <c r="A110" s="105"/>
      <c r="F110" s="106"/>
      <c r="G110" s="104"/>
      <c r="H110" s="82"/>
      <c r="I110" s="82"/>
      <c r="J110" s="82"/>
      <c r="K110" s="82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</row>
    <row r="111" spans="1:23" x14ac:dyDescent="0.2">
      <c r="A111" s="105"/>
      <c r="B111" s="107"/>
      <c r="C111" s="106"/>
      <c r="D111" s="106"/>
      <c r="E111" s="106"/>
      <c r="F111" s="106"/>
      <c r="G111" s="104"/>
      <c r="H111" s="82"/>
      <c r="I111" s="82"/>
      <c r="J111" s="82"/>
      <c r="K111" s="82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</row>
    <row r="112" spans="1:23" x14ac:dyDescent="0.2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</row>
    <row r="113" spans="1:23" x14ac:dyDescent="0.2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</row>
    <row r="114" spans="1:23" x14ac:dyDescent="0.2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</row>
    <row r="115" spans="1:23" x14ac:dyDescent="0.2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</row>
    <row r="116" spans="1:23" x14ac:dyDescent="0.2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</row>
    <row r="117" spans="1:23" x14ac:dyDescent="0.2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</row>
    <row r="118" spans="1:23" x14ac:dyDescent="0.2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</row>
    <row r="119" spans="1:23" x14ac:dyDescent="0.2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</row>
    <row r="120" spans="1:23" x14ac:dyDescent="0.2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</row>
    <row r="121" spans="1:23" x14ac:dyDescent="0.2">
      <c r="A121" s="81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</row>
    <row r="122" spans="1:23" x14ac:dyDescent="0.2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</row>
    <row r="123" spans="1:23" x14ac:dyDescent="0.2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</row>
    <row r="124" spans="1:23" x14ac:dyDescent="0.2">
      <c r="A124" s="8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</row>
    <row r="125" spans="1:23" x14ac:dyDescent="0.2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</row>
    <row r="126" spans="1:23" x14ac:dyDescent="0.2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</row>
    <row r="127" spans="1:23" x14ac:dyDescent="0.2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</row>
  </sheetData>
  <mergeCells count="8">
    <mergeCell ref="B7:G7"/>
    <mergeCell ref="C9:G9"/>
    <mergeCell ref="B5:G6"/>
    <mergeCell ref="J30:M30"/>
    <mergeCell ref="H101:I101"/>
    <mergeCell ref="B44:D44"/>
    <mergeCell ref="B9:B10"/>
    <mergeCell ref="B19:G19"/>
  </mergeCells>
  <printOptions horizontalCentered="1" verticalCentered="1"/>
  <pageMargins left="0.39370078740157483" right="0.34" top="0.19" bottom="0.39370078740157483" header="0" footer="0"/>
  <pageSetup paperSize="9" scale="86" orientation="landscape" r:id="rId1"/>
  <headerFooter alignWithMargins="0"/>
  <rowBreaks count="1" manualBreakCount="1">
    <brk id="93" max="10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15"/>
  <sheetViews>
    <sheetView showGridLines="0" zoomScaleNormal="100" zoomScaleSheetLayoutView="100" workbookViewId="0">
      <selection activeCell="A4" sqref="A4:K4"/>
    </sheetView>
  </sheetViews>
  <sheetFormatPr baseColWidth="10" defaultRowHeight="15" x14ac:dyDescent="0.25"/>
  <cols>
    <col min="1" max="7" width="11.42578125" customWidth="1"/>
    <col min="8" max="8" width="12.28515625" customWidth="1"/>
    <col min="9" max="9" width="13.140625" customWidth="1"/>
    <col min="10" max="10" width="13.85546875" customWidth="1"/>
    <col min="11" max="11" width="14.140625" customWidth="1"/>
  </cols>
  <sheetData>
    <row r="3" spans="1:17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70"/>
      <c r="M3" s="70"/>
      <c r="N3" s="70"/>
      <c r="O3" s="70"/>
      <c r="P3" s="70"/>
      <c r="Q3" s="70"/>
    </row>
    <row r="4" spans="1:17" x14ac:dyDescent="0.25">
      <c r="A4" s="367" t="s">
        <v>355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70"/>
      <c r="M4" s="70"/>
      <c r="N4" s="70"/>
      <c r="O4" s="70"/>
      <c r="P4" s="70"/>
      <c r="Q4" s="70"/>
    </row>
    <row r="5" spans="1:17" x14ac:dyDescent="0.25">
      <c r="A5" s="367" t="s">
        <v>19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70"/>
      <c r="M5" s="70"/>
      <c r="N5" s="70"/>
      <c r="O5" s="70"/>
      <c r="P5" s="70"/>
      <c r="Q5" s="70"/>
    </row>
    <row r="6" spans="1:17" x14ac:dyDescent="0.25">
      <c r="A6" s="71"/>
      <c r="B6" s="69"/>
      <c r="C6" s="69"/>
      <c r="D6" s="69"/>
      <c r="E6" s="69"/>
      <c r="F6" s="69"/>
      <c r="G6" s="69"/>
      <c r="H6" s="69"/>
      <c r="I6" s="69"/>
      <c r="J6" s="69"/>
      <c r="K6" s="69"/>
      <c r="L6" s="70"/>
      <c r="M6" s="70"/>
      <c r="N6" s="70"/>
      <c r="O6" s="70"/>
      <c r="P6" s="70"/>
      <c r="Q6" s="70"/>
    </row>
    <row r="7" spans="1:17" ht="40.5" customHeight="1" x14ac:dyDescent="0.25">
      <c r="A7" s="185" t="s">
        <v>160</v>
      </c>
      <c r="B7" s="185" t="s">
        <v>161</v>
      </c>
      <c r="C7" s="185" t="s">
        <v>21</v>
      </c>
      <c r="D7" s="185" t="s">
        <v>162</v>
      </c>
      <c r="E7" s="185" t="s">
        <v>163</v>
      </c>
      <c r="F7" s="185" t="s">
        <v>24</v>
      </c>
      <c r="G7" s="185" t="s">
        <v>164</v>
      </c>
      <c r="H7" s="185" t="s">
        <v>26</v>
      </c>
      <c r="I7" s="185" t="s">
        <v>27</v>
      </c>
      <c r="J7" s="185" t="s">
        <v>165</v>
      </c>
      <c r="K7" s="185" t="s">
        <v>166</v>
      </c>
      <c r="L7" s="70"/>
      <c r="M7" s="70"/>
      <c r="N7" s="70"/>
      <c r="O7" s="70"/>
      <c r="P7" s="70"/>
      <c r="Q7" s="70"/>
    </row>
    <row r="8" spans="1:17" ht="13.15" customHeight="1" x14ac:dyDescent="0.25">
      <c r="A8" s="215">
        <v>2001</v>
      </c>
      <c r="B8" s="206">
        <v>8462</v>
      </c>
      <c r="C8" s="206">
        <v>5475</v>
      </c>
      <c r="D8" s="206">
        <v>2987</v>
      </c>
      <c r="E8" s="206">
        <v>16736</v>
      </c>
      <c r="F8" s="206">
        <v>7992</v>
      </c>
      <c r="G8" s="206">
        <v>8744</v>
      </c>
      <c r="H8" s="206">
        <v>936</v>
      </c>
      <c r="I8" s="206">
        <v>101</v>
      </c>
      <c r="J8" s="206">
        <v>835</v>
      </c>
      <c r="K8" s="206">
        <v>125</v>
      </c>
      <c r="L8" s="70"/>
      <c r="M8" s="70"/>
      <c r="N8" s="70"/>
      <c r="O8" s="70"/>
      <c r="P8" s="70"/>
      <c r="Q8" s="70"/>
    </row>
    <row r="9" spans="1:17" ht="13.15" customHeight="1" x14ac:dyDescent="0.25">
      <c r="A9" s="215">
        <v>2002</v>
      </c>
      <c r="B9" s="206">
        <v>11309</v>
      </c>
      <c r="C9" s="206">
        <v>7534</v>
      </c>
      <c r="D9" s="206">
        <v>3775</v>
      </c>
      <c r="E9" s="206">
        <v>14821</v>
      </c>
      <c r="F9" s="206">
        <v>6827</v>
      </c>
      <c r="G9" s="206">
        <v>7994</v>
      </c>
      <c r="H9" s="206">
        <v>932</v>
      </c>
      <c r="I9" s="206">
        <v>111</v>
      </c>
      <c r="J9" s="206">
        <v>821</v>
      </c>
      <c r="K9" s="206">
        <v>61</v>
      </c>
      <c r="L9" s="70"/>
      <c r="M9" s="70"/>
      <c r="N9" s="70"/>
      <c r="O9" s="70"/>
      <c r="P9" s="70"/>
      <c r="Q9" s="70"/>
    </row>
    <row r="10" spans="1:17" ht="13.15" customHeight="1" x14ac:dyDescent="0.25">
      <c r="A10" s="215">
        <v>2003</v>
      </c>
      <c r="B10" s="206">
        <v>10581</v>
      </c>
      <c r="C10" s="206">
        <v>7626</v>
      </c>
      <c r="D10" s="206">
        <v>2955</v>
      </c>
      <c r="E10" s="206">
        <v>18687</v>
      </c>
      <c r="F10" s="206">
        <v>10048</v>
      </c>
      <c r="G10" s="206">
        <v>8639</v>
      </c>
      <c r="H10" s="206">
        <v>962</v>
      </c>
      <c r="I10" s="206">
        <v>125</v>
      </c>
      <c r="J10" s="206">
        <v>837</v>
      </c>
      <c r="K10" s="206">
        <v>40</v>
      </c>
      <c r="L10" s="70"/>
      <c r="M10" s="70"/>
      <c r="N10" s="70"/>
      <c r="O10" s="70"/>
      <c r="P10" s="70"/>
      <c r="Q10" s="70"/>
    </row>
    <row r="11" spans="1:17" ht="13.15" customHeight="1" x14ac:dyDescent="0.25">
      <c r="A11" s="215">
        <v>2004</v>
      </c>
      <c r="B11" s="206">
        <v>12398</v>
      </c>
      <c r="C11" s="206">
        <v>7532</v>
      </c>
      <c r="D11" s="206">
        <v>4866</v>
      </c>
      <c r="E11" s="206">
        <v>20350</v>
      </c>
      <c r="F11" s="206">
        <v>10874</v>
      </c>
      <c r="G11" s="206">
        <v>9476</v>
      </c>
      <c r="H11" s="206">
        <v>1130</v>
      </c>
      <c r="I11" s="206">
        <v>115</v>
      </c>
      <c r="J11" s="206">
        <v>1015</v>
      </c>
      <c r="K11" s="206">
        <v>116</v>
      </c>
      <c r="L11" s="70"/>
      <c r="M11" s="70"/>
      <c r="N11" s="70"/>
      <c r="O11" s="70"/>
      <c r="P11" s="70"/>
      <c r="Q11" s="70"/>
    </row>
    <row r="12" spans="1:17" ht="13.15" customHeight="1" x14ac:dyDescent="0.25">
      <c r="A12" s="215">
        <v>2005</v>
      </c>
      <c r="B12" s="206">
        <v>11551</v>
      </c>
      <c r="C12" s="206">
        <v>8414</v>
      </c>
      <c r="D12" s="206">
        <v>3137</v>
      </c>
      <c r="E12" s="206">
        <v>18916</v>
      </c>
      <c r="F12" s="206">
        <v>6978</v>
      </c>
      <c r="G12" s="206">
        <v>11938</v>
      </c>
      <c r="H12" s="206">
        <v>1080</v>
      </c>
      <c r="I12" s="206">
        <v>95</v>
      </c>
      <c r="J12" s="206">
        <v>985</v>
      </c>
      <c r="K12" s="206">
        <v>136</v>
      </c>
      <c r="L12" s="70"/>
      <c r="M12" s="70"/>
      <c r="N12" s="70"/>
      <c r="O12" s="70"/>
      <c r="P12" s="70"/>
      <c r="Q12" s="70"/>
    </row>
    <row r="13" spans="1:17" ht="13.15" customHeight="1" x14ac:dyDescent="0.25">
      <c r="A13" s="215">
        <v>2006</v>
      </c>
      <c r="B13" s="206">
        <v>12723</v>
      </c>
      <c r="C13" s="206">
        <v>9073</v>
      </c>
      <c r="D13" s="206">
        <v>3650</v>
      </c>
      <c r="E13" s="206">
        <v>21950</v>
      </c>
      <c r="F13" s="206">
        <v>9956</v>
      </c>
      <c r="G13" s="206">
        <v>11994</v>
      </c>
      <c r="H13" s="206">
        <v>1029</v>
      </c>
      <c r="I13" s="206">
        <v>114</v>
      </c>
      <c r="J13" s="206">
        <v>915</v>
      </c>
      <c r="K13" s="206">
        <v>86</v>
      </c>
      <c r="L13" s="70"/>
      <c r="M13" s="70"/>
      <c r="N13" s="70"/>
      <c r="O13" s="70"/>
      <c r="P13" s="70"/>
      <c r="Q13" s="70"/>
    </row>
    <row r="14" spans="1:17" ht="13.15" customHeight="1" x14ac:dyDescent="0.25">
      <c r="A14" s="215">
        <v>2007</v>
      </c>
      <c r="B14" s="206">
        <v>15498</v>
      </c>
      <c r="C14" s="206">
        <v>9709</v>
      </c>
      <c r="D14" s="206">
        <v>5789</v>
      </c>
      <c r="E14" s="206">
        <v>39897</v>
      </c>
      <c r="F14" s="206">
        <v>12578</v>
      </c>
      <c r="G14" s="206">
        <v>27319</v>
      </c>
      <c r="H14" s="206">
        <v>1458</v>
      </c>
      <c r="I14" s="206">
        <v>206</v>
      </c>
      <c r="J14" s="206">
        <v>1252</v>
      </c>
      <c r="K14" s="206">
        <v>159</v>
      </c>
      <c r="L14" s="70"/>
      <c r="M14" s="70"/>
      <c r="N14" s="70"/>
      <c r="O14" s="70"/>
      <c r="P14" s="70"/>
      <c r="Q14" s="70"/>
    </row>
    <row r="15" spans="1:17" ht="13.15" customHeight="1" x14ac:dyDescent="0.25">
      <c r="A15" s="215">
        <v>2008</v>
      </c>
      <c r="B15" s="206">
        <v>20416</v>
      </c>
      <c r="C15" s="206">
        <v>9583</v>
      </c>
      <c r="D15" s="206">
        <v>10833</v>
      </c>
      <c r="E15" s="206">
        <v>22740</v>
      </c>
      <c r="F15" s="206">
        <v>5322</v>
      </c>
      <c r="G15" s="206">
        <v>17418</v>
      </c>
      <c r="H15" s="206">
        <v>2087</v>
      </c>
      <c r="I15" s="206">
        <v>381</v>
      </c>
      <c r="J15" s="206">
        <v>1706</v>
      </c>
      <c r="K15" s="206">
        <v>67</v>
      </c>
      <c r="L15" s="70"/>
      <c r="M15" s="70"/>
      <c r="N15" s="70"/>
      <c r="O15" s="70"/>
      <c r="P15" s="70"/>
      <c r="Q15" s="70"/>
    </row>
    <row r="16" spans="1:17" ht="13.15" customHeight="1" x14ac:dyDescent="0.25">
      <c r="A16" s="215">
        <v>2009</v>
      </c>
      <c r="B16" s="206">
        <v>16246</v>
      </c>
      <c r="C16" s="206">
        <v>7724</v>
      </c>
      <c r="D16" s="206">
        <v>8522</v>
      </c>
      <c r="E16" s="206">
        <v>42648</v>
      </c>
      <c r="F16" s="206">
        <v>17390</v>
      </c>
      <c r="G16" s="206">
        <v>25258</v>
      </c>
      <c r="H16" s="206">
        <v>1893</v>
      </c>
      <c r="I16" s="206">
        <v>423</v>
      </c>
      <c r="J16" s="206">
        <v>1470</v>
      </c>
      <c r="K16" s="206">
        <v>292</v>
      </c>
      <c r="L16" s="70"/>
      <c r="M16" s="70"/>
      <c r="N16" s="70"/>
      <c r="O16" s="70"/>
      <c r="P16" s="70"/>
      <c r="Q16" s="70"/>
    </row>
    <row r="17" spans="1:17" ht="13.15" customHeight="1" x14ac:dyDescent="0.25">
      <c r="A17" s="215">
        <v>2010</v>
      </c>
      <c r="B17" s="206">
        <v>17444</v>
      </c>
      <c r="C17" s="206">
        <v>10677</v>
      </c>
      <c r="D17" s="206">
        <v>6767</v>
      </c>
      <c r="E17" s="206">
        <v>47096</v>
      </c>
      <c r="F17" s="206">
        <v>15668</v>
      </c>
      <c r="G17" s="206">
        <v>31428</v>
      </c>
      <c r="H17" s="206">
        <v>1962</v>
      </c>
      <c r="I17" s="206">
        <v>384</v>
      </c>
      <c r="J17" s="206">
        <v>1578</v>
      </c>
      <c r="K17" s="206">
        <v>176</v>
      </c>
      <c r="L17" s="70"/>
      <c r="M17" s="70"/>
      <c r="N17" s="70"/>
      <c r="O17" s="70"/>
      <c r="P17" s="70"/>
      <c r="Q17" s="70"/>
    </row>
    <row r="18" spans="1:17" ht="13.15" customHeight="1" x14ac:dyDescent="0.25">
      <c r="A18" s="215">
        <v>2011</v>
      </c>
      <c r="B18" s="206">
        <v>27449</v>
      </c>
      <c r="C18" s="206">
        <v>10256</v>
      </c>
      <c r="D18" s="206">
        <v>17193</v>
      </c>
      <c r="E18" s="206">
        <v>42467</v>
      </c>
      <c r="F18" s="206">
        <v>21984</v>
      </c>
      <c r="G18" s="206">
        <v>20483</v>
      </c>
      <c r="H18" s="206">
        <v>2176</v>
      </c>
      <c r="I18" s="206">
        <v>436</v>
      </c>
      <c r="J18" s="206">
        <v>1740</v>
      </c>
      <c r="K18" s="206">
        <v>258</v>
      </c>
      <c r="L18" s="70"/>
      <c r="M18" s="70"/>
      <c r="N18" s="70"/>
      <c r="O18" s="70"/>
      <c r="P18" s="70"/>
      <c r="Q18" s="70"/>
    </row>
    <row r="19" spans="1:17" ht="13.15" customHeight="1" x14ac:dyDescent="0.25">
      <c r="A19" s="215">
        <v>2012</v>
      </c>
      <c r="B19" s="206">
        <v>21055</v>
      </c>
      <c r="C19" s="206">
        <v>12273</v>
      </c>
      <c r="D19" s="206">
        <v>8782</v>
      </c>
      <c r="E19" s="206">
        <v>82495</v>
      </c>
      <c r="F19" s="206">
        <v>65373</v>
      </c>
      <c r="G19" s="206">
        <v>17122</v>
      </c>
      <c r="H19" s="206">
        <v>2519</v>
      </c>
      <c r="I19" s="206">
        <v>659</v>
      </c>
      <c r="J19" s="206">
        <v>1860</v>
      </c>
      <c r="K19" s="206">
        <v>157</v>
      </c>
      <c r="L19" s="70"/>
      <c r="M19" s="70"/>
      <c r="N19" s="70"/>
      <c r="O19" s="70"/>
      <c r="P19" s="70"/>
      <c r="Q19" s="70"/>
    </row>
    <row r="20" spans="1:17" ht="13.15" customHeight="1" x14ac:dyDescent="0.25">
      <c r="A20" s="215">
        <v>2013</v>
      </c>
      <c r="B20" s="206">
        <v>56560</v>
      </c>
      <c r="C20" s="206">
        <v>45731</v>
      </c>
      <c r="D20" s="206">
        <v>10829</v>
      </c>
      <c r="E20" s="206">
        <v>30542</v>
      </c>
      <c r="F20" s="206">
        <v>13658</v>
      </c>
      <c r="G20" s="206">
        <v>16884</v>
      </c>
      <c r="H20" s="206">
        <v>2478</v>
      </c>
      <c r="I20" s="206">
        <v>673</v>
      </c>
      <c r="J20" s="206">
        <v>1805</v>
      </c>
      <c r="K20" s="206">
        <v>380</v>
      </c>
      <c r="L20" s="70"/>
      <c r="M20" s="70"/>
      <c r="N20" s="70"/>
      <c r="O20" s="70"/>
      <c r="P20" s="70"/>
      <c r="Q20" s="70"/>
    </row>
    <row r="21" spans="1:17" ht="12.75" customHeight="1" x14ac:dyDescent="0.25">
      <c r="A21" s="215">
        <v>2014</v>
      </c>
      <c r="B21" s="206">
        <v>37539</v>
      </c>
      <c r="C21" s="206">
        <v>29375</v>
      </c>
      <c r="D21" s="206">
        <v>8164</v>
      </c>
      <c r="E21" s="206">
        <v>27919</v>
      </c>
      <c r="F21" s="206">
        <v>8234</v>
      </c>
      <c r="G21" s="206">
        <v>19685</v>
      </c>
      <c r="H21" s="206">
        <v>2582</v>
      </c>
      <c r="I21" s="206">
        <v>893</v>
      </c>
      <c r="J21" s="206">
        <v>1689</v>
      </c>
      <c r="K21" s="206">
        <v>309</v>
      </c>
      <c r="L21" s="70"/>
      <c r="M21" s="70"/>
      <c r="N21" s="70"/>
      <c r="O21" s="70"/>
      <c r="P21" s="70"/>
      <c r="Q21" s="70"/>
    </row>
    <row r="22" spans="1:17" ht="12.75" customHeight="1" x14ac:dyDescent="0.25">
      <c r="A22" s="215">
        <v>2015</v>
      </c>
      <c r="B22" s="206">
        <v>34702</v>
      </c>
      <c r="C22" s="206">
        <v>26069</v>
      </c>
      <c r="D22" s="206">
        <v>8633</v>
      </c>
      <c r="E22" s="206">
        <v>31909</v>
      </c>
      <c r="F22" s="206">
        <v>7889</v>
      </c>
      <c r="G22" s="206">
        <v>24020</v>
      </c>
      <c r="H22" s="206">
        <v>2940</v>
      </c>
      <c r="I22" s="206">
        <v>823</v>
      </c>
      <c r="J22" s="206">
        <v>2117</v>
      </c>
      <c r="K22" s="206">
        <v>356</v>
      </c>
      <c r="L22" s="70"/>
      <c r="M22" s="70"/>
      <c r="N22" s="70"/>
      <c r="O22" s="70"/>
      <c r="P22" s="70"/>
      <c r="Q22" s="70"/>
    </row>
    <row r="23" spans="1:17" ht="13.15" customHeight="1" x14ac:dyDescent="0.25">
      <c r="A23" s="215">
        <v>2016</v>
      </c>
      <c r="B23" s="206">
        <f>C23+D23</f>
        <v>29819</v>
      </c>
      <c r="C23" s="182">
        <v>21103</v>
      </c>
      <c r="D23" s="206">
        <v>8716</v>
      </c>
      <c r="E23" s="206">
        <f>F23+G23</f>
        <v>26679</v>
      </c>
      <c r="F23" s="182">
        <v>8451</v>
      </c>
      <c r="G23" s="206">
        <v>18228</v>
      </c>
      <c r="H23" s="206">
        <f>I23+J23</f>
        <v>1942</v>
      </c>
      <c r="I23" s="182">
        <v>532</v>
      </c>
      <c r="J23" s="206">
        <v>1410</v>
      </c>
      <c r="K23" s="182">
        <v>235</v>
      </c>
      <c r="L23" s="70"/>
      <c r="M23" s="70"/>
      <c r="N23" s="70"/>
      <c r="O23" s="70"/>
      <c r="P23" s="70"/>
      <c r="Q23" s="70"/>
    </row>
    <row r="24" spans="1:17" x14ac:dyDescent="0.25">
      <c r="A24" s="216"/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70"/>
      <c r="M24" s="70"/>
      <c r="N24" s="70"/>
      <c r="O24" s="70"/>
      <c r="P24" s="70"/>
      <c r="Q24" s="70"/>
    </row>
    <row r="25" spans="1:17" x14ac:dyDescent="0.25">
      <c r="A25" s="152" t="s">
        <v>73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70"/>
      <c r="M25" s="70"/>
      <c r="N25" s="70"/>
      <c r="O25" s="70"/>
      <c r="P25" s="70"/>
      <c r="Q25" s="70"/>
    </row>
    <row r="26" spans="1:17" ht="15" customHeight="1" x14ac:dyDescent="0.25">
      <c r="A26" s="166" t="s">
        <v>345</v>
      </c>
      <c r="B26" s="72"/>
      <c r="C26" s="73"/>
      <c r="D26" s="72"/>
      <c r="E26" s="72"/>
      <c r="F26" s="72"/>
      <c r="G26" s="72"/>
      <c r="H26" s="72"/>
      <c r="I26" s="72"/>
      <c r="J26" s="72"/>
      <c r="K26" s="72"/>
      <c r="L26" s="70"/>
      <c r="M26" s="70"/>
      <c r="N26" s="70"/>
      <c r="O26" s="70"/>
      <c r="P26" s="70"/>
      <c r="Q26" s="70"/>
    </row>
    <row r="27" spans="1:17" x14ac:dyDescent="0.25">
      <c r="A27" s="146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70"/>
      <c r="M27" s="70"/>
      <c r="N27" s="70"/>
      <c r="O27" s="70"/>
      <c r="P27" s="70"/>
      <c r="Q27" s="70"/>
    </row>
    <row r="28" spans="1:17" x14ac:dyDescent="0.25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70"/>
      <c r="M28" s="70"/>
      <c r="N28" s="70"/>
      <c r="O28" s="70"/>
      <c r="P28" s="70"/>
      <c r="Q28" s="70"/>
    </row>
    <row r="29" spans="1:17" x14ac:dyDescent="0.25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70"/>
      <c r="M29" s="70"/>
      <c r="N29" s="70"/>
      <c r="O29" s="70"/>
      <c r="P29" s="70"/>
      <c r="Q29" s="70"/>
    </row>
    <row r="30" spans="1:17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70"/>
      <c r="M30" s="70"/>
      <c r="N30" s="70"/>
      <c r="O30" s="70"/>
      <c r="P30" s="70"/>
      <c r="Q30" s="70"/>
    </row>
    <row r="31" spans="1:17" x14ac:dyDescent="0.25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70"/>
      <c r="M31" s="70"/>
      <c r="N31" s="70"/>
      <c r="O31" s="70"/>
      <c r="P31" s="70"/>
      <c r="Q31" s="70"/>
    </row>
    <row r="32" spans="1:17" x14ac:dyDescent="0.25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70"/>
      <c r="M32" s="70"/>
      <c r="N32" s="70"/>
      <c r="O32" s="70"/>
      <c r="P32" s="70"/>
      <c r="Q32" s="70"/>
    </row>
    <row r="33" spans="1:17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70"/>
      <c r="M33" s="70"/>
      <c r="N33" s="70"/>
      <c r="O33" s="70"/>
      <c r="P33" s="70"/>
      <c r="Q33" s="70"/>
    </row>
    <row r="34" spans="1:17" x14ac:dyDescent="0.25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70"/>
      <c r="M34" s="70"/>
      <c r="N34" s="70"/>
      <c r="O34" s="70"/>
      <c r="P34" s="70"/>
      <c r="Q34" s="70"/>
    </row>
    <row r="35" spans="1:17" x14ac:dyDescent="0.2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70"/>
      <c r="M35" s="70"/>
      <c r="N35" s="70"/>
      <c r="O35" s="70"/>
      <c r="P35" s="70"/>
      <c r="Q35" s="70"/>
    </row>
    <row r="36" spans="1:17" x14ac:dyDescent="0.2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70"/>
      <c r="M36" s="70"/>
      <c r="N36" s="70"/>
      <c r="O36" s="70"/>
      <c r="P36" s="70"/>
      <c r="Q36" s="70"/>
    </row>
    <row r="37" spans="1:17" x14ac:dyDescent="0.25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70"/>
      <c r="N37" s="70"/>
      <c r="O37" s="70"/>
      <c r="P37" s="70"/>
      <c r="Q37" s="70"/>
    </row>
    <row r="38" spans="1:17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70"/>
      <c r="M38" s="70"/>
      <c r="N38" s="70"/>
      <c r="O38" s="70"/>
      <c r="P38" s="70"/>
      <c r="Q38" s="70"/>
    </row>
    <row r="39" spans="1:17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70"/>
      <c r="M39" s="70"/>
      <c r="N39" s="70"/>
      <c r="O39" s="70"/>
      <c r="P39" s="70"/>
      <c r="Q39" s="70"/>
    </row>
    <row r="40" spans="1:17" x14ac:dyDescent="0.25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70"/>
      <c r="M40" s="70"/>
      <c r="N40" s="70"/>
      <c r="O40" s="70"/>
      <c r="P40" s="70"/>
      <c r="Q40" s="70"/>
    </row>
    <row r="41" spans="1:17" x14ac:dyDescent="0.25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70"/>
      <c r="M41" s="70"/>
      <c r="N41" s="70"/>
      <c r="O41" s="70"/>
      <c r="P41" s="70"/>
      <c r="Q41" s="70"/>
    </row>
    <row r="42" spans="1:17" x14ac:dyDescent="0.25">
      <c r="A42" s="76" t="s">
        <v>20</v>
      </c>
      <c r="B42" s="76" t="s">
        <v>21</v>
      </c>
      <c r="C42" s="76" t="s">
        <v>22</v>
      </c>
      <c r="D42" s="76"/>
      <c r="E42" s="69"/>
      <c r="F42" s="69"/>
      <c r="G42" s="69"/>
      <c r="H42" s="69"/>
      <c r="I42" s="69"/>
      <c r="J42" s="69"/>
      <c r="K42" s="69"/>
      <c r="L42" s="70"/>
      <c r="M42" s="70"/>
      <c r="N42" s="70"/>
      <c r="O42" s="70"/>
      <c r="P42" s="70"/>
      <c r="Q42" s="70"/>
    </row>
    <row r="43" spans="1:17" x14ac:dyDescent="0.25">
      <c r="A43" s="77">
        <f>SUM(B19:B23)</f>
        <v>179675</v>
      </c>
      <c r="B43" s="77">
        <f>SUM(C19:C23)</f>
        <v>134551</v>
      </c>
      <c r="C43" s="77">
        <f>SUM(D19:D23)</f>
        <v>45124</v>
      </c>
      <c r="D43" s="76"/>
      <c r="E43" s="69"/>
      <c r="F43" s="69"/>
      <c r="G43" s="69"/>
      <c r="H43" s="69"/>
      <c r="I43" s="69"/>
      <c r="J43" s="69"/>
      <c r="K43" s="69"/>
      <c r="L43" s="70"/>
      <c r="M43" s="70"/>
      <c r="N43" s="70"/>
      <c r="O43" s="70"/>
      <c r="P43" s="70"/>
      <c r="Q43" s="70"/>
    </row>
    <row r="44" spans="1:17" x14ac:dyDescent="0.25">
      <c r="A44" s="76"/>
      <c r="B44" s="76"/>
      <c r="C44" s="76"/>
      <c r="D44" s="76"/>
      <c r="E44" s="69"/>
      <c r="F44" s="69"/>
      <c r="G44" s="69"/>
      <c r="H44" s="69"/>
      <c r="I44" s="69"/>
      <c r="J44" s="69"/>
      <c r="K44" s="69"/>
      <c r="L44" s="70"/>
      <c r="M44" s="70"/>
      <c r="N44" s="70"/>
      <c r="O44" s="70"/>
      <c r="P44" s="70"/>
      <c r="Q44" s="70"/>
    </row>
    <row r="45" spans="1:17" x14ac:dyDescent="0.25">
      <c r="A45" s="76"/>
      <c r="B45" s="76"/>
      <c r="C45" s="76"/>
      <c r="D45" s="76"/>
      <c r="E45" s="69"/>
      <c r="F45" s="69"/>
      <c r="G45" s="69"/>
      <c r="H45" s="69"/>
      <c r="I45" s="69"/>
      <c r="J45" s="69"/>
      <c r="K45" s="69"/>
      <c r="L45" s="70"/>
      <c r="M45" s="70"/>
      <c r="N45" s="70"/>
      <c r="O45" s="70"/>
      <c r="P45" s="70"/>
      <c r="Q45" s="70"/>
    </row>
    <row r="46" spans="1:17" x14ac:dyDescent="0.25">
      <c r="A46" s="76" t="s">
        <v>23</v>
      </c>
      <c r="B46" s="76" t="s">
        <v>24</v>
      </c>
      <c r="C46" s="76" t="s">
        <v>25</v>
      </c>
      <c r="D46" s="76"/>
      <c r="E46" s="69"/>
      <c r="F46" s="69"/>
      <c r="G46" s="69"/>
      <c r="H46" s="69"/>
      <c r="I46" s="69"/>
      <c r="J46" s="69"/>
      <c r="K46" s="69"/>
      <c r="L46" s="70"/>
      <c r="M46" s="70"/>
      <c r="N46" s="70"/>
      <c r="O46" s="70"/>
      <c r="P46" s="70"/>
      <c r="Q46" s="70"/>
    </row>
    <row r="47" spans="1:17" x14ac:dyDescent="0.25">
      <c r="A47" s="77">
        <f>SUM(E19:E23)</f>
        <v>199544</v>
      </c>
      <c r="B47" s="77">
        <f>SUM(F19:F23)</f>
        <v>103605</v>
      </c>
      <c r="C47" s="77">
        <f>SUM(G19:G23)</f>
        <v>95939</v>
      </c>
      <c r="D47" s="76"/>
      <c r="E47" s="69"/>
      <c r="F47" s="69"/>
      <c r="G47" s="69"/>
      <c r="H47" s="69"/>
      <c r="I47" s="69"/>
      <c r="J47" s="69"/>
      <c r="K47" s="69"/>
      <c r="L47" s="70"/>
      <c r="M47" s="70"/>
      <c r="N47" s="70"/>
      <c r="O47" s="70"/>
      <c r="P47" s="70"/>
      <c r="Q47" s="70"/>
    </row>
    <row r="48" spans="1:17" x14ac:dyDescent="0.25">
      <c r="A48" s="76"/>
      <c r="B48" s="76"/>
      <c r="C48" s="76"/>
      <c r="D48" s="76"/>
      <c r="E48" s="69"/>
      <c r="F48" s="69"/>
      <c r="G48" s="69"/>
      <c r="H48" s="69"/>
      <c r="I48" s="69"/>
      <c r="J48" s="69"/>
      <c r="K48" s="69"/>
      <c r="L48" s="70"/>
      <c r="M48" s="70"/>
      <c r="N48" s="70"/>
      <c r="O48" s="70"/>
      <c r="P48" s="70"/>
      <c r="Q48" s="70"/>
    </row>
    <row r="49" spans="1:17" x14ac:dyDescent="0.25">
      <c r="A49" s="76"/>
      <c r="B49" s="76"/>
      <c r="C49" s="76"/>
      <c r="D49" s="76"/>
      <c r="E49" s="69"/>
      <c r="F49" s="69"/>
      <c r="G49" s="69"/>
      <c r="H49" s="69"/>
      <c r="I49" s="69"/>
      <c r="J49" s="69"/>
      <c r="K49" s="69"/>
      <c r="L49" s="70"/>
      <c r="M49" s="70"/>
      <c r="N49" s="70"/>
      <c r="O49" s="70"/>
      <c r="P49" s="70"/>
      <c r="Q49" s="70"/>
    </row>
    <row r="50" spans="1:17" x14ac:dyDescent="0.25">
      <c r="A50" s="76" t="s">
        <v>26</v>
      </c>
      <c r="B50" s="76" t="s">
        <v>27</v>
      </c>
      <c r="C50" s="76" t="s">
        <v>28</v>
      </c>
      <c r="D50" s="76"/>
      <c r="E50" s="69"/>
      <c r="F50" s="69"/>
      <c r="G50" s="69"/>
      <c r="H50" s="69"/>
      <c r="I50" s="69"/>
      <c r="J50" s="69"/>
      <c r="K50" s="69"/>
      <c r="L50" s="70"/>
      <c r="M50" s="70"/>
      <c r="N50" s="70"/>
      <c r="O50" s="70"/>
      <c r="P50" s="70"/>
      <c r="Q50" s="70"/>
    </row>
    <row r="51" spans="1:17" x14ac:dyDescent="0.25">
      <c r="A51" s="77">
        <f>SUM(H19:H23)</f>
        <v>12461</v>
      </c>
      <c r="B51" s="77">
        <f>SUM(I19:I23)</f>
        <v>3580</v>
      </c>
      <c r="C51" s="77">
        <f>SUM(J19:J23)</f>
        <v>8881</v>
      </c>
      <c r="D51" s="76"/>
      <c r="E51" s="69"/>
      <c r="F51" s="69"/>
      <c r="G51" s="69"/>
      <c r="H51" s="69"/>
      <c r="I51" s="69"/>
      <c r="J51" s="69"/>
      <c r="K51" s="69"/>
      <c r="L51" s="70"/>
      <c r="M51" s="70"/>
      <c r="N51" s="70"/>
      <c r="O51" s="70"/>
      <c r="P51" s="70"/>
      <c r="Q51" s="70"/>
    </row>
    <row r="52" spans="1:17" x14ac:dyDescent="0.25">
      <c r="A52" s="76"/>
      <c r="B52" s="76"/>
      <c r="C52" s="76"/>
      <c r="D52" s="76"/>
      <c r="E52" s="69"/>
      <c r="F52" s="69"/>
      <c r="G52" s="69"/>
      <c r="H52" s="69"/>
      <c r="I52" s="69"/>
      <c r="J52" s="69"/>
      <c r="K52" s="69"/>
      <c r="L52" s="70"/>
      <c r="M52" s="70"/>
      <c r="N52" s="70"/>
      <c r="O52" s="70"/>
      <c r="P52" s="70"/>
      <c r="Q52" s="70"/>
    </row>
    <row r="53" spans="1:17" x14ac:dyDescent="0.25">
      <c r="A53" s="76"/>
      <c r="B53" s="76"/>
      <c r="C53" s="76"/>
      <c r="D53" s="76"/>
      <c r="E53" s="69"/>
      <c r="F53" s="69"/>
      <c r="G53" s="69"/>
      <c r="H53" s="69"/>
      <c r="I53" s="69"/>
      <c r="J53" s="69"/>
      <c r="K53" s="69"/>
      <c r="L53" s="70"/>
      <c r="M53" s="70"/>
      <c r="N53" s="70"/>
      <c r="O53" s="70"/>
      <c r="P53" s="70"/>
      <c r="Q53" s="70"/>
    </row>
    <row r="54" spans="1:17" x14ac:dyDescent="0.25">
      <c r="A54" s="76"/>
      <c r="B54" s="76" t="s">
        <v>20</v>
      </c>
      <c r="C54" s="76" t="s">
        <v>23</v>
      </c>
      <c r="D54" s="76" t="s">
        <v>26</v>
      </c>
      <c r="E54" s="69"/>
      <c r="F54" s="69"/>
      <c r="G54" s="69"/>
      <c r="H54" s="69"/>
      <c r="I54" s="69"/>
      <c r="J54" s="69"/>
      <c r="K54" s="69"/>
      <c r="L54" s="70"/>
      <c r="M54" s="70"/>
      <c r="N54" s="70"/>
      <c r="O54" s="70"/>
      <c r="P54" s="70"/>
      <c r="Q54" s="70"/>
    </row>
    <row r="55" spans="1:17" x14ac:dyDescent="0.25">
      <c r="A55" s="76" t="s">
        <v>29</v>
      </c>
      <c r="B55" s="77">
        <f>+A43</f>
        <v>179675</v>
      </c>
      <c r="C55" s="77">
        <f>+A47</f>
        <v>199544</v>
      </c>
      <c r="D55" s="77">
        <f>+A51</f>
        <v>12461</v>
      </c>
      <c r="E55" s="69"/>
      <c r="F55" s="69"/>
      <c r="G55" s="69"/>
      <c r="H55" s="69"/>
      <c r="I55" s="69"/>
      <c r="J55" s="69"/>
      <c r="K55" s="69"/>
      <c r="L55" s="70"/>
      <c r="M55" s="70"/>
      <c r="N55" s="70"/>
      <c r="O55" s="70"/>
      <c r="P55" s="70"/>
      <c r="Q55" s="70"/>
    </row>
    <row r="56" spans="1:17" x14ac:dyDescent="0.25">
      <c r="A56" s="76" t="s">
        <v>30</v>
      </c>
      <c r="B56" s="77">
        <f>+B43</f>
        <v>134551</v>
      </c>
      <c r="C56" s="77">
        <f>+B47</f>
        <v>103605</v>
      </c>
      <c r="D56" s="77">
        <f>+B51</f>
        <v>3580</v>
      </c>
      <c r="E56" s="69"/>
      <c r="F56" s="69"/>
      <c r="G56" s="69"/>
      <c r="H56" s="69"/>
      <c r="I56" s="69"/>
      <c r="J56" s="69"/>
      <c r="K56" s="69"/>
      <c r="L56" s="70"/>
      <c r="M56" s="70"/>
      <c r="N56" s="70"/>
      <c r="O56" s="70"/>
      <c r="P56" s="70"/>
      <c r="Q56" s="70"/>
    </row>
    <row r="57" spans="1:17" x14ac:dyDescent="0.25">
      <c r="A57" s="76" t="s">
        <v>31</v>
      </c>
      <c r="B57" s="77">
        <f>+C43</f>
        <v>45124</v>
      </c>
      <c r="C57" s="77">
        <f>+C47</f>
        <v>95939</v>
      </c>
      <c r="D57" s="77">
        <f>+C51</f>
        <v>8881</v>
      </c>
      <c r="E57" s="69"/>
      <c r="F57" s="69"/>
      <c r="G57" s="69"/>
      <c r="H57" s="69"/>
      <c r="I57" s="69"/>
      <c r="J57" s="69"/>
      <c r="K57" s="69"/>
      <c r="L57" s="70"/>
      <c r="M57" s="70"/>
      <c r="N57" s="70"/>
      <c r="O57" s="70"/>
      <c r="P57" s="70"/>
      <c r="Q57" s="70"/>
    </row>
    <row r="58" spans="1:17" x14ac:dyDescent="0.25">
      <c r="A58" s="76"/>
      <c r="B58" s="76" t="s">
        <v>32</v>
      </c>
      <c r="C58" s="76" t="s">
        <v>33</v>
      </c>
      <c r="D58" s="76" t="s">
        <v>34</v>
      </c>
      <c r="E58" s="69"/>
      <c r="F58" s="69"/>
      <c r="G58" s="69"/>
      <c r="H58" s="69"/>
      <c r="I58" s="69"/>
      <c r="J58" s="69"/>
      <c r="K58" s="69"/>
      <c r="L58" s="70"/>
      <c r="M58" s="70"/>
      <c r="N58" s="70"/>
      <c r="O58" s="70"/>
      <c r="P58" s="70"/>
      <c r="Q58" s="70"/>
    </row>
    <row r="59" spans="1:17" x14ac:dyDescent="0.25">
      <c r="A59" s="76" t="s">
        <v>29</v>
      </c>
      <c r="B59" s="79">
        <f>B55/B55</f>
        <v>1</v>
      </c>
      <c r="C59" s="79">
        <f t="shared" ref="C59:D59" si="0">C55/C55</f>
        <v>1</v>
      </c>
      <c r="D59" s="79">
        <f t="shared" si="0"/>
        <v>1</v>
      </c>
      <c r="E59" s="69"/>
      <c r="F59" s="69"/>
      <c r="G59" s="69"/>
      <c r="H59" s="69"/>
      <c r="I59" s="69"/>
      <c r="J59" s="69"/>
      <c r="K59" s="69"/>
      <c r="L59" s="70"/>
      <c r="M59" s="70"/>
      <c r="N59" s="70"/>
      <c r="O59" s="70"/>
      <c r="P59" s="70"/>
      <c r="Q59" s="70"/>
    </row>
    <row r="60" spans="1:17" x14ac:dyDescent="0.25">
      <c r="A60" s="76" t="s">
        <v>30</v>
      </c>
      <c r="B60" s="79">
        <f>B56/B55</f>
        <v>0.74885765966328088</v>
      </c>
      <c r="C60" s="79">
        <f t="shared" ref="C60" si="1">C56/C55</f>
        <v>0.51920879605500536</v>
      </c>
      <c r="D60" s="79">
        <f>D56/D55</f>
        <v>0.28729636465773212</v>
      </c>
      <c r="E60" s="69"/>
      <c r="F60" s="69"/>
      <c r="G60" s="69"/>
      <c r="H60" s="69"/>
      <c r="I60" s="69"/>
      <c r="J60" s="69"/>
      <c r="K60" s="69"/>
      <c r="L60" s="70"/>
      <c r="M60" s="70"/>
      <c r="N60" s="70"/>
      <c r="O60" s="70"/>
      <c r="P60" s="70"/>
      <c r="Q60" s="70"/>
    </row>
    <row r="61" spans="1:17" x14ac:dyDescent="0.25">
      <c r="A61" s="76" t="s">
        <v>31</v>
      </c>
      <c r="B61" s="79">
        <f>B57/(B55)</f>
        <v>0.25114234033671906</v>
      </c>
      <c r="C61" s="79">
        <f t="shared" ref="C61:D61" si="2">C57/(C55)</f>
        <v>0.48079120394499458</v>
      </c>
      <c r="D61" s="79">
        <f t="shared" si="2"/>
        <v>0.71270363534226788</v>
      </c>
      <c r="E61" s="69"/>
      <c r="F61" s="69"/>
      <c r="G61" s="69"/>
      <c r="H61" s="69"/>
      <c r="I61" s="69"/>
      <c r="J61" s="69"/>
      <c r="K61" s="69"/>
      <c r="L61" s="70"/>
      <c r="M61" s="70"/>
      <c r="N61" s="70"/>
      <c r="O61" s="70"/>
      <c r="P61" s="70"/>
      <c r="Q61" s="70"/>
    </row>
    <row r="62" spans="1:17" x14ac:dyDescent="0.25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70"/>
      <c r="M62" s="70"/>
      <c r="N62" s="70"/>
      <c r="O62" s="70"/>
      <c r="P62" s="70"/>
      <c r="Q62" s="70"/>
    </row>
    <row r="63" spans="1:17" x14ac:dyDescent="0.25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70"/>
      <c r="M63" s="70"/>
      <c r="N63" s="70"/>
      <c r="O63" s="70"/>
      <c r="P63" s="70"/>
      <c r="Q63" s="70"/>
    </row>
    <row r="64" spans="1:17" x14ac:dyDescent="0.25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70"/>
      <c r="M64" s="70"/>
      <c r="N64" s="70"/>
      <c r="O64" s="70"/>
      <c r="P64" s="70"/>
      <c r="Q64" s="70"/>
    </row>
    <row r="65" spans="1:17" x14ac:dyDescent="0.2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70"/>
      <c r="M65" s="70"/>
      <c r="N65" s="70"/>
      <c r="O65" s="70"/>
      <c r="P65" s="70"/>
      <c r="Q65" s="70"/>
    </row>
    <row r="66" spans="1:17" x14ac:dyDescent="0.25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70"/>
      <c r="M66" s="70"/>
      <c r="N66" s="70"/>
      <c r="O66" s="70"/>
      <c r="P66" s="70"/>
      <c r="Q66" s="70"/>
    </row>
    <row r="67" spans="1:17" x14ac:dyDescent="0.25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70"/>
      <c r="M67" s="70"/>
      <c r="N67" s="70"/>
      <c r="O67" s="70"/>
      <c r="P67" s="70"/>
      <c r="Q67" s="70"/>
    </row>
    <row r="68" spans="1:17" x14ac:dyDescent="0.25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70"/>
      <c r="M68" s="70"/>
      <c r="N68" s="70"/>
      <c r="O68" s="70"/>
      <c r="P68" s="70"/>
      <c r="Q68" s="70"/>
    </row>
    <row r="69" spans="1:17" x14ac:dyDescent="0.25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70"/>
      <c r="M69" s="70"/>
      <c r="N69" s="70"/>
      <c r="O69" s="70"/>
      <c r="P69" s="70"/>
      <c r="Q69" s="70"/>
    </row>
    <row r="70" spans="1:17" x14ac:dyDescent="0.25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70"/>
      <c r="M70" s="70"/>
      <c r="N70" s="70"/>
      <c r="O70" s="70"/>
      <c r="P70" s="70"/>
      <c r="Q70" s="70"/>
    </row>
    <row r="71" spans="1:17" x14ac:dyDescent="0.25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70"/>
      <c r="M71" s="70"/>
      <c r="N71" s="70"/>
      <c r="O71" s="70"/>
      <c r="P71" s="70"/>
      <c r="Q71" s="70"/>
    </row>
    <row r="72" spans="1:17" x14ac:dyDescent="0.25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70"/>
      <c r="M72" s="70"/>
      <c r="N72" s="70"/>
      <c r="O72" s="70"/>
      <c r="P72" s="70"/>
      <c r="Q72" s="70"/>
    </row>
    <row r="73" spans="1:17" x14ac:dyDescent="0.25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70"/>
      <c r="M73" s="70"/>
      <c r="N73" s="70"/>
      <c r="O73" s="70"/>
      <c r="P73" s="70"/>
      <c r="Q73" s="70"/>
    </row>
    <row r="74" spans="1:17" x14ac:dyDescent="0.25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70"/>
      <c r="M74" s="70"/>
      <c r="N74" s="70"/>
      <c r="O74" s="70"/>
      <c r="P74" s="70"/>
      <c r="Q74" s="70"/>
    </row>
    <row r="75" spans="1:17" x14ac:dyDescent="0.25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70"/>
      <c r="M75" s="70"/>
      <c r="N75" s="70"/>
      <c r="O75" s="70"/>
      <c r="P75" s="70"/>
      <c r="Q75" s="70"/>
    </row>
    <row r="76" spans="1:17" x14ac:dyDescent="0.25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70"/>
      <c r="M76" s="70"/>
      <c r="N76" s="70"/>
      <c r="O76" s="70"/>
      <c r="P76" s="70"/>
      <c r="Q76" s="70"/>
    </row>
    <row r="77" spans="1:17" x14ac:dyDescent="0.25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70"/>
      <c r="M77" s="70"/>
      <c r="N77" s="70"/>
      <c r="O77" s="70"/>
      <c r="P77" s="70"/>
      <c r="Q77" s="70"/>
    </row>
    <row r="78" spans="1:17" s="75" customFormat="1" x14ac:dyDescent="0.25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</row>
    <row r="79" spans="1:17" s="75" customFormat="1" x14ac:dyDescent="0.2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</row>
    <row r="80" spans="1:17" s="75" customFormat="1" x14ac:dyDescent="0.2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</row>
    <row r="81" spans="1:11" s="75" customFormat="1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s="75" customFormat="1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</row>
    <row r="83" spans="1:11" s="75" customFormat="1" x14ac:dyDescent="0.2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</row>
    <row r="84" spans="1:11" s="75" customFormat="1" x14ac:dyDescent="0.25">
      <c r="A84" s="76"/>
      <c r="B84" s="76"/>
      <c r="C84" s="76"/>
      <c r="D84" s="76"/>
      <c r="E84" s="76"/>
      <c r="F84" s="74"/>
      <c r="G84" s="74"/>
      <c r="H84" s="74"/>
      <c r="I84" s="74"/>
      <c r="J84" s="74"/>
      <c r="K84" s="74"/>
    </row>
    <row r="85" spans="1:11" s="74" customFormat="1" x14ac:dyDescent="0.25">
      <c r="E85" s="76"/>
    </row>
    <row r="86" spans="1:11" s="74" customFormat="1" x14ac:dyDescent="0.25">
      <c r="E86" s="76"/>
    </row>
    <row r="87" spans="1:11" s="74" customFormat="1" x14ac:dyDescent="0.25">
      <c r="E87" s="76"/>
    </row>
    <row r="88" spans="1:11" s="74" customFormat="1" x14ac:dyDescent="0.25">
      <c r="E88" s="76"/>
    </row>
    <row r="89" spans="1:11" s="74" customFormat="1" x14ac:dyDescent="0.25">
      <c r="E89" s="76"/>
    </row>
    <row r="90" spans="1:11" s="74" customFormat="1" x14ac:dyDescent="0.25">
      <c r="E90" s="76"/>
    </row>
    <row r="91" spans="1:11" s="74" customFormat="1" x14ac:dyDescent="0.25">
      <c r="E91" s="76"/>
    </row>
    <row r="92" spans="1:11" s="74" customFormat="1" x14ac:dyDescent="0.25">
      <c r="E92" s="76"/>
    </row>
    <row r="93" spans="1:11" s="74" customFormat="1" x14ac:dyDescent="0.25">
      <c r="E93" s="76"/>
    </row>
    <row r="94" spans="1:11" s="74" customFormat="1" x14ac:dyDescent="0.25">
      <c r="E94" s="76"/>
    </row>
    <row r="95" spans="1:11" s="74" customFormat="1" x14ac:dyDescent="0.25">
      <c r="E95" s="76"/>
    </row>
    <row r="96" spans="1:11" s="74" customFormat="1" x14ac:dyDescent="0.25">
      <c r="E96" s="76"/>
    </row>
    <row r="97" spans="1:6" s="74" customFormat="1" x14ac:dyDescent="0.25">
      <c r="E97" s="76"/>
      <c r="F97" s="78"/>
    </row>
    <row r="98" spans="1:6" s="74" customFormat="1" x14ac:dyDescent="0.25">
      <c r="E98" s="76"/>
      <c r="F98" s="78"/>
    </row>
    <row r="99" spans="1:6" s="74" customFormat="1" x14ac:dyDescent="0.25">
      <c r="E99" s="76"/>
      <c r="F99" s="78"/>
    </row>
    <row r="100" spans="1:6" s="74" customFormat="1" x14ac:dyDescent="0.25">
      <c r="E100" s="76"/>
    </row>
    <row r="101" spans="1:6" s="74" customFormat="1" x14ac:dyDescent="0.25">
      <c r="E101" s="76"/>
    </row>
    <row r="102" spans="1:6" s="74" customFormat="1" x14ac:dyDescent="0.25">
      <c r="E102" s="76"/>
    </row>
    <row r="103" spans="1:6" s="74" customFormat="1" x14ac:dyDescent="0.25">
      <c r="E103" s="76"/>
    </row>
    <row r="104" spans="1:6" s="74" customFormat="1" x14ac:dyDescent="0.25">
      <c r="E104" s="76"/>
    </row>
    <row r="105" spans="1:6" s="74" customFormat="1" x14ac:dyDescent="0.25">
      <c r="A105" s="76"/>
      <c r="B105" s="76"/>
      <c r="C105" s="76"/>
      <c r="D105" s="76"/>
      <c r="E105" s="76"/>
    </row>
    <row r="106" spans="1:6" s="74" customFormat="1" x14ac:dyDescent="0.25">
      <c r="A106" s="76"/>
      <c r="B106" s="76"/>
      <c r="C106" s="76"/>
      <c r="D106" s="76"/>
      <c r="E106" s="76"/>
    </row>
    <row r="107" spans="1:6" s="74" customFormat="1" x14ac:dyDescent="0.25">
      <c r="A107" s="76"/>
      <c r="B107" s="76"/>
      <c r="C107" s="76"/>
      <c r="D107" s="76"/>
      <c r="E107" s="76"/>
    </row>
    <row r="108" spans="1:6" s="74" customFormat="1" x14ac:dyDescent="0.25"/>
    <row r="109" spans="1:6" s="74" customFormat="1" x14ac:dyDescent="0.25"/>
    <row r="110" spans="1:6" s="74" customFormat="1" x14ac:dyDescent="0.25"/>
    <row r="111" spans="1:6" s="74" customFormat="1" x14ac:dyDescent="0.25"/>
    <row r="112" spans="1:6" s="74" customFormat="1" x14ac:dyDescent="0.25"/>
    <row r="113" s="74" customFormat="1" x14ac:dyDescent="0.25"/>
    <row r="114" s="74" customFormat="1" x14ac:dyDescent="0.25"/>
    <row r="115" s="74" customFormat="1" x14ac:dyDescent="0.25"/>
  </sheetData>
  <mergeCells count="2">
    <mergeCell ref="A4:K4"/>
    <mergeCell ref="A5:K5"/>
  </mergeCells>
  <printOptions horizontalCentered="1"/>
  <pageMargins left="0.23622047244094491" right="0.23622047244094491" top="0.35433070866141736" bottom="0.39370078740157483" header="0.31496062992125984" footer="0.31496062992125984"/>
  <pageSetup paperSize="9" scale="88" orientation="landscape" r:id="rId1"/>
  <headerFooter alignWithMargins="0"/>
  <rowBreaks count="1" manualBreakCount="1">
    <brk id="113" max="16383" man="1"/>
  </rowBreaks>
  <ignoredErrors>
    <ignoredError sqref="B43:C43 B47:C47 B51:C51" formulaRange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3"/>
  <sheetViews>
    <sheetView showGridLines="0" zoomScaleNormal="100" zoomScaleSheetLayoutView="100" workbookViewId="0">
      <selection activeCell="B5" sqref="B5:G5"/>
    </sheetView>
  </sheetViews>
  <sheetFormatPr baseColWidth="10" defaultRowHeight="11.25" x14ac:dyDescent="0.2"/>
  <cols>
    <col min="1" max="1" width="4.7109375" style="136" customWidth="1"/>
    <col min="2" max="2" width="7.85546875" style="136" customWidth="1"/>
    <col min="3" max="3" width="17.7109375" style="136" customWidth="1"/>
    <col min="4" max="4" width="19.28515625" style="136" customWidth="1"/>
    <col min="5" max="5" width="21.42578125" style="136" customWidth="1"/>
    <col min="6" max="6" width="18.140625" style="136" customWidth="1"/>
    <col min="7" max="7" width="17.7109375" style="136" customWidth="1"/>
    <col min="8" max="8" width="7.7109375" style="136" customWidth="1"/>
    <col min="9" max="9" width="11.42578125" style="136" customWidth="1"/>
    <col min="10" max="255" width="11.42578125" style="136"/>
    <col min="256" max="256" width="17.140625" style="136" customWidth="1"/>
    <col min="257" max="257" width="7.85546875" style="136" customWidth="1"/>
    <col min="258" max="258" width="17.7109375" style="136" customWidth="1"/>
    <col min="259" max="259" width="19.28515625" style="136" customWidth="1"/>
    <col min="260" max="260" width="21.42578125" style="136" customWidth="1"/>
    <col min="261" max="261" width="18.140625" style="136" customWidth="1"/>
    <col min="262" max="262" width="15.28515625" style="136" customWidth="1"/>
    <col min="263" max="264" width="11.42578125" style="136"/>
    <col min="265" max="265" width="11.42578125" style="136" customWidth="1"/>
    <col min="266" max="511" width="11.42578125" style="136"/>
    <col min="512" max="512" width="17.140625" style="136" customWidth="1"/>
    <col min="513" max="513" width="7.85546875" style="136" customWidth="1"/>
    <col min="514" max="514" width="17.7109375" style="136" customWidth="1"/>
    <col min="515" max="515" width="19.28515625" style="136" customWidth="1"/>
    <col min="516" max="516" width="21.42578125" style="136" customWidth="1"/>
    <col min="517" max="517" width="18.140625" style="136" customWidth="1"/>
    <col min="518" max="518" width="15.28515625" style="136" customWidth="1"/>
    <col min="519" max="520" width="11.42578125" style="136"/>
    <col min="521" max="521" width="11.42578125" style="136" customWidth="1"/>
    <col min="522" max="767" width="11.42578125" style="136"/>
    <col min="768" max="768" width="17.140625" style="136" customWidth="1"/>
    <col min="769" max="769" width="7.85546875" style="136" customWidth="1"/>
    <col min="770" max="770" width="17.7109375" style="136" customWidth="1"/>
    <col min="771" max="771" width="19.28515625" style="136" customWidth="1"/>
    <col min="772" max="772" width="21.42578125" style="136" customWidth="1"/>
    <col min="773" max="773" width="18.140625" style="136" customWidth="1"/>
    <col min="774" max="774" width="15.28515625" style="136" customWidth="1"/>
    <col min="775" max="776" width="11.42578125" style="136"/>
    <col min="777" max="777" width="11.42578125" style="136" customWidth="1"/>
    <col min="778" max="1023" width="11.42578125" style="136"/>
    <col min="1024" max="1024" width="17.140625" style="136" customWidth="1"/>
    <col min="1025" max="1025" width="7.85546875" style="136" customWidth="1"/>
    <col min="1026" max="1026" width="17.7109375" style="136" customWidth="1"/>
    <col min="1027" max="1027" width="19.28515625" style="136" customWidth="1"/>
    <col min="1028" max="1028" width="21.42578125" style="136" customWidth="1"/>
    <col min="1029" max="1029" width="18.140625" style="136" customWidth="1"/>
    <col min="1030" max="1030" width="15.28515625" style="136" customWidth="1"/>
    <col min="1031" max="1032" width="11.42578125" style="136"/>
    <col min="1033" max="1033" width="11.42578125" style="136" customWidth="1"/>
    <col min="1034" max="1279" width="11.42578125" style="136"/>
    <col min="1280" max="1280" width="17.140625" style="136" customWidth="1"/>
    <col min="1281" max="1281" width="7.85546875" style="136" customWidth="1"/>
    <col min="1282" max="1282" width="17.7109375" style="136" customWidth="1"/>
    <col min="1283" max="1283" width="19.28515625" style="136" customWidth="1"/>
    <col min="1284" max="1284" width="21.42578125" style="136" customWidth="1"/>
    <col min="1285" max="1285" width="18.140625" style="136" customWidth="1"/>
    <col min="1286" max="1286" width="15.28515625" style="136" customWidth="1"/>
    <col min="1287" max="1288" width="11.42578125" style="136"/>
    <col min="1289" max="1289" width="11.42578125" style="136" customWidth="1"/>
    <col min="1290" max="1535" width="11.42578125" style="136"/>
    <col min="1536" max="1536" width="17.140625" style="136" customWidth="1"/>
    <col min="1537" max="1537" width="7.85546875" style="136" customWidth="1"/>
    <col min="1538" max="1538" width="17.7109375" style="136" customWidth="1"/>
    <col min="1539" max="1539" width="19.28515625" style="136" customWidth="1"/>
    <col min="1540" max="1540" width="21.42578125" style="136" customWidth="1"/>
    <col min="1541" max="1541" width="18.140625" style="136" customWidth="1"/>
    <col min="1542" max="1542" width="15.28515625" style="136" customWidth="1"/>
    <col min="1543" max="1544" width="11.42578125" style="136"/>
    <col min="1545" max="1545" width="11.42578125" style="136" customWidth="1"/>
    <col min="1546" max="1791" width="11.42578125" style="136"/>
    <col min="1792" max="1792" width="17.140625" style="136" customWidth="1"/>
    <col min="1793" max="1793" width="7.85546875" style="136" customWidth="1"/>
    <col min="1794" max="1794" width="17.7109375" style="136" customWidth="1"/>
    <col min="1795" max="1795" width="19.28515625" style="136" customWidth="1"/>
    <col min="1796" max="1796" width="21.42578125" style="136" customWidth="1"/>
    <col min="1797" max="1797" width="18.140625" style="136" customWidth="1"/>
    <col min="1798" max="1798" width="15.28515625" style="136" customWidth="1"/>
    <col min="1799" max="1800" width="11.42578125" style="136"/>
    <col min="1801" max="1801" width="11.42578125" style="136" customWidth="1"/>
    <col min="1802" max="2047" width="11.42578125" style="136"/>
    <col min="2048" max="2048" width="17.140625" style="136" customWidth="1"/>
    <col min="2049" max="2049" width="7.85546875" style="136" customWidth="1"/>
    <col min="2050" max="2050" width="17.7109375" style="136" customWidth="1"/>
    <col min="2051" max="2051" width="19.28515625" style="136" customWidth="1"/>
    <col min="2052" max="2052" width="21.42578125" style="136" customWidth="1"/>
    <col min="2053" max="2053" width="18.140625" style="136" customWidth="1"/>
    <col min="2054" max="2054" width="15.28515625" style="136" customWidth="1"/>
    <col min="2055" max="2056" width="11.42578125" style="136"/>
    <col min="2057" max="2057" width="11.42578125" style="136" customWidth="1"/>
    <col min="2058" max="2303" width="11.42578125" style="136"/>
    <col min="2304" max="2304" width="17.140625" style="136" customWidth="1"/>
    <col min="2305" max="2305" width="7.85546875" style="136" customWidth="1"/>
    <col min="2306" max="2306" width="17.7109375" style="136" customWidth="1"/>
    <col min="2307" max="2307" width="19.28515625" style="136" customWidth="1"/>
    <col min="2308" max="2308" width="21.42578125" style="136" customWidth="1"/>
    <col min="2309" max="2309" width="18.140625" style="136" customWidth="1"/>
    <col min="2310" max="2310" width="15.28515625" style="136" customWidth="1"/>
    <col min="2311" max="2312" width="11.42578125" style="136"/>
    <col min="2313" max="2313" width="11.42578125" style="136" customWidth="1"/>
    <col min="2314" max="2559" width="11.42578125" style="136"/>
    <col min="2560" max="2560" width="17.140625" style="136" customWidth="1"/>
    <col min="2561" max="2561" width="7.85546875" style="136" customWidth="1"/>
    <col min="2562" max="2562" width="17.7109375" style="136" customWidth="1"/>
    <col min="2563" max="2563" width="19.28515625" style="136" customWidth="1"/>
    <col min="2564" max="2564" width="21.42578125" style="136" customWidth="1"/>
    <col min="2565" max="2565" width="18.140625" style="136" customWidth="1"/>
    <col min="2566" max="2566" width="15.28515625" style="136" customWidth="1"/>
    <col min="2567" max="2568" width="11.42578125" style="136"/>
    <col min="2569" max="2569" width="11.42578125" style="136" customWidth="1"/>
    <col min="2570" max="2815" width="11.42578125" style="136"/>
    <col min="2816" max="2816" width="17.140625" style="136" customWidth="1"/>
    <col min="2817" max="2817" width="7.85546875" style="136" customWidth="1"/>
    <col min="2818" max="2818" width="17.7109375" style="136" customWidth="1"/>
    <col min="2819" max="2819" width="19.28515625" style="136" customWidth="1"/>
    <col min="2820" max="2820" width="21.42578125" style="136" customWidth="1"/>
    <col min="2821" max="2821" width="18.140625" style="136" customWidth="1"/>
    <col min="2822" max="2822" width="15.28515625" style="136" customWidth="1"/>
    <col min="2823" max="2824" width="11.42578125" style="136"/>
    <col min="2825" max="2825" width="11.42578125" style="136" customWidth="1"/>
    <col min="2826" max="3071" width="11.42578125" style="136"/>
    <col min="3072" max="3072" width="17.140625" style="136" customWidth="1"/>
    <col min="3073" max="3073" width="7.85546875" style="136" customWidth="1"/>
    <col min="3074" max="3074" width="17.7109375" style="136" customWidth="1"/>
    <col min="3075" max="3075" width="19.28515625" style="136" customWidth="1"/>
    <col min="3076" max="3076" width="21.42578125" style="136" customWidth="1"/>
    <col min="3077" max="3077" width="18.140625" style="136" customWidth="1"/>
    <col min="3078" max="3078" width="15.28515625" style="136" customWidth="1"/>
    <col min="3079" max="3080" width="11.42578125" style="136"/>
    <col min="3081" max="3081" width="11.42578125" style="136" customWidth="1"/>
    <col min="3082" max="3327" width="11.42578125" style="136"/>
    <col min="3328" max="3328" width="17.140625" style="136" customWidth="1"/>
    <col min="3329" max="3329" width="7.85546875" style="136" customWidth="1"/>
    <col min="3330" max="3330" width="17.7109375" style="136" customWidth="1"/>
    <col min="3331" max="3331" width="19.28515625" style="136" customWidth="1"/>
    <col min="3332" max="3332" width="21.42578125" style="136" customWidth="1"/>
    <col min="3333" max="3333" width="18.140625" style="136" customWidth="1"/>
    <col min="3334" max="3334" width="15.28515625" style="136" customWidth="1"/>
    <col min="3335" max="3336" width="11.42578125" style="136"/>
    <col min="3337" max="3337" width="11.42578125" style="136" customWidth="1"/>
    <col min="3338" max="3583" width="11.42578125" style="136"/>
    <col min="3584" max="3584" width="17.140625" style="136" customWidth="1"/>
    <col min="3585" max="3585" width="7.85546875" style="136" customWidth="1"/>
    <col min="3586" max="3586" width="17.7109375" style="136" customWidth="1"/>
    <col min="3587" max="3587" width="19.28515625" style="136" customWidth="1"/>
    <col min="3588" max="3588" width="21.42578125" style="136" customWidth="1"/>
    <col min="3589" max="3589" width="18.140625" style="136" customWidth="1"/>
    <col min="3590" max="3590" width="15.28515625" style="136" customWidth="1"/>
    <col min="3591" max="3592" width="11.42578125" style="136"/>
    <col min="3593" max="3593" width="11.42578125" style="136" customWidth="1"/>
    <col min="3594" max="3839" width="11.42578125" style="136"/>
    <col min="3840" max="3840" width="17.140625" style="136" customWidth="1"/>
    <col min="3841" max="3841" width="7.85546875" style="136" customWidth="1"/>
    <col min="3842" max="3842" width="17.7109375" style="136" customWidth="1"/>
    <col min="3843" max="3843" width="19.28515625" style="136" customWidth="1"/>
    <col min="3844" max="3844" width="21.42578125" style="136" customWidth="1"/>
    <col min="3845" max="3845" width="18.140625" style="136" customWidth="1"/>
    <col min="3846" max="3846" width="15.28515625" style="136" customWidth="1"/>
    <col min="3847" max="3848" width="11.42578125" style="136"/>
    <col min="3849" max="3849" width="11.42578125" style="136" customWidth="1"/>
    <col min="3850" max="4095" width="11.42578125" style="136"/>
    <col min="4096" max="4096" width="17.140625" style="136" customWidth="1"/>
    <col min="4097" max="4097" width="7.85546875" style="136" customWidth="1"/>
    <col min="4098" max="4098" width="17.7109375" style="136" customWidth="1"/>
    <col min="4099" max="4099" width="19.28515625" style="136" customWidth="1"/>
    <col min="4100" max="4100" width="21.42578125" style="136" customWidth="1"/>
    <col min="4101" max="4101" width="18.140625" style="136" customWidth="1"/>
    <col min="4102" max="4102" width="15.28515625" style="136" customWidth="1"/>
    <col min="4103" max="4104" width="11.42578125" style="136"/>
    <col min="4105" max="4105" width="11.42578125" style="136" customWidth="1"/>
    <col min="4106" max="4351" width="11.42578125" style="136"/>
    <col min="4352" max="4352" width="17.140625" style="136" customWidth="1"/>
    <col min="4353" max="4353" width="7.85546875" style="136" customWidth="1"/>
    <col min="4354" max="4354" width="17.7109375" style="136" customWidth="1"/>
    <col min="4355" max="4355" width="19.28515625" style="136" customWidth="1"/>
    <col min="4356" max="4356" width="21.42578125" style="136" customWidth="1"/>
    <col min="4357" max="4357" width="18.140625" style="136" customWidth="1"/>
    <col min="4358" max="4358" width="15.28515625" style="136" customWidth="1"/>
    <col min="4359" max="4360" width="11.42578125" style="136"/>
    <col min="4361" max="4361" width="11.42578125" style="136" customWidth="1"/>
    <col min="4362" max="4607" width="11.42578125" style="136"/>
    <col min="4608" max="4608" width="17.140625" style="136" customWidth="1"/>
    <col min="4609" max="4609" width="7.85546875" style="136" customWidth="1"/>
    <col min="4610" max="4610" width="17.7109375" style="136" customWidth="1"/>
    <col min="4611" max="4611" width="19.28515625" style="136" customWidth="1"/>
    <col min="4612" max="4612" width="21.42578125" style="136" customWidth="1"/>
    <col min="4613" max="4613" width="18.140625" style="136" customWidth="1"/>
    <col min="4614" max="4614" width="15.28515625" style="136" customWidth="1"/>
    <col min="4615" max="4616" width="11.42578125" style="136"/>
    <col min="4617" max="4617" width="11.42578125" style="136" customWidth="1"/>
    <col min="4618" max="4863" width="11.42578125" style="136"/>
    <col min="4864" max="4864" width="17.140625" style="136" customWidth="1"/>
    <col min="4865" max="4865" width="7.85546875" style="136" customWidth="1"/>
    <col min="4866" max="4866" width="17.7109375" style="136" customWidth="1"/>
    <col min="4867" max="4867" width="19.28515625" style="136" customWidth="1"/>
    <col min="4868" max="4868" width="21.42578125" style="136" customWidth="1"/>
    <col min="4869" max="4869" width="18.140625" style="136" customWidth="1"/>
    <col min="4870" max="4870" width="15.28515625" style="136" customWidth="1"/>
    <col min="4871" max="4872" width="11.42578125" style="136"/>
    <col min="4873" max="4873" width="11.42578125" style="136" customWidth="1"/>
    <col min="4874" max="5119" width="11.42578125" style="136"/>
    <col min="5120" max="5120" width="17.140625" style="136" customWidth="1"/>
    <col min="5121" max="5121" width="7.85546875" style="136" customWidth="1"/>
    <col min="5122" max="5122" width="17.7109375" style="136" customWidth="1"/>
    <col min="5123" max="5123" width="19.28515625" style="136" customWidth="1"/>
    <col min="5124" max="5124" width="21.42578125" style="136" customWidth="1"/>
    <col min="5125" max="5125" width="18.140625" style="136" customWidth="1"/>
    <col min="5126" max="5126" width="15.28515625" style="136" customWidth="1"/>
    <col min="5127" max="5128" width="11.42578125" style="136"/>
    <col min="5129" max="5129" width="11.42578125" style="136" customWidth="1"/>
    <col min="5130" max="5375" width="11.42578125" style="136"/>
    <col min="5376" max="5376" width="17.140625" style="136" customWidth="1"/>
    <col min="5377" max="5377" width="7.85546875" style="136" customWidth="1"/>
    <col min="5378" max="5378" width="17.7109375" style="136" customWidth="1"/>
    <col min="5379" max="5379" width="19.28515625" style="136" customWidth="1"/>
    <col min="5380" max="5380" width="21.42578125" style="136" customWidth="1"/>
    <col min="5381" max="5381" width="18.140625" style="136" customWidth="1"/>
    <col min="5382" max="5382" width="15.28515625" style="136" customWidth="1"/>
    <col min="5383" max="5384" width="11.42578125" style="136"/>
    <col min="5385" max="5385" width="11.42578125" style="136" customWidth="1"/>
    <col min="5386" max="5631" width="11.42578125" style="136"/>
    <col min="5632" max="5632" width="17.140625" style="136" customWidth="1"/>
    <col min="5633" max="5633" width="7.85546875" style="136" customWidth="1"/>
    <col min="5634" max="5634" width="17.7109375" style="136" customWidth="1"/>
    <col min="5635" max="5635" width="19.28515625" style="136" customWidth="1"/>
    <col min="5636" max="5636" width="21.42578125" style="136" customWidth="1"/>
    <col min="5637" max="5637" width="18.140625" style="136" customWidth="1"/>
    <col min="5638" max="5638" width="15.28515625" style="136" customWidth="1"/>
    <col min="5639" max="5640" width="11.42578125" style="136"/>
    <col min="5641" max="5641" width="11.42578125" style="136" customWidth="1"/>
    <col min="5642" max="5887" width="11.42578125" style="136"/>
    <col min="5888" max="5888" width="17.140625" style="136" customWidth="1"/>
    <col min="5889" max="5889" width="7.85546875" style="136" customWidth="1"/>
    <col min="5890" max="5890" width="17.7109375" style="136" customWidth="1"/>
    <col min="5891" max="5891" width="19.28515625" style="136" customWidth="1"/>
    <col min="5892" max="5892" width="21.42578125" style="136" customWidth="1"/>
    <col min="5893" max="5893" width="18.140625" style="136" customWidth="1"/>
    <col min="5894" max="5894" width="15.28515625" style="136" customWidth="1"/>
    <col min="5895" max="5896" width="11.42578125" style="136"/>
    <col min="5897" max="5897" width="11.42578125" style="136" customWidth="1"/>
    <col min="5898" max="6143" width="11.42578125" style="136"/>
    <col min="6144" max="6144" width="17.140625" style="136" customWidth="1"/>
    <col min="6145" max="6145" width="7.85546875" style="136" customWidth="1"/>
    <col min="6146" max="6146" width="17.7109375" style="136" customWidth="1"/>
    <col min="6147" max="6147" width="19.28515625" style="136" customWidth="1"/>
    <col min="6148" max="6148" width="21.42578125" style="136" customWidth="1"/>
    <col min="6149" max="6149" width="18.140625" style="136" customWidth="1"/>
    <col min="6150" max="6150" width="15.28515625" style="136" customWidth="1"/>
    <col min="6151" max="6152" width="11.42578125" style="136"/>
    <col min="6153" max="6153" width="11.42578125" style="136" customWidth="1"/>
    <col min="6154" max="6399" width="11.42578125" style="136"/>
    <col min="6400" max="6400" width="17.140625" style="136" customWidth="1"/>
    <col min="6401" max="6401" width="7.85546875" style="136" customWidth="1"/>
    <col min="6402" max="6402" width="17.7109375" style="136" customWidth="1"/>
    <col min="6403" max="6403" width="19.28515625" style="136" customWidth="1"/>
    <col min="6404" max="6404" width="21.42578125" style="136" customWidth="1"/>
    <col min="6405" max="6405" width="18.140625" style="136" customWidth="1"/>
    <col min="6406" max="6406" width="15.28515625" style="136" customWidth="1"/>
    <col min="6407" max="6408" width="11.42578125" style="136"/>
    <col min="6409" max="6409" width="11.42578125" style="136" customWidth="1"/>
    <col min="6410" max="6655" width="11.42578125" style="136"/>
    <col min="6656" max="6656" width="17.140625" style="136" customWidth="1"/>
    <col min="6657" max="6657" width="7.85546875" style="136" customWidth="1"/>
    <col min="6658" max="6658" width="17.7109375" style="136" customWidth="1"/>
    <col min="6659" max="6659" width="19.28515625" style="136" customWidth="1"/>
    <col min="6660" max="6660" width="21.42578125" style="136" customWidth="1"/>
    <col min="6661" max="6661" width="18.140625" style="136" customWidth="1"/>
    <col min="6662" max="6662" width="15.28515625" style="136" customWidth="1"/>
    <col min="6663" max="6664" width="11.42578125" style="136"/>
    <col min="6665" max="6665" width="11.42578125" style="136" customWidth="1"/>
    <col min="6666" max="6911" width="11.42578125" style="136"/>
    <col min="6912" max="6912" width="17.140625" style="136" customWidth="1"/>
    <col min="6913" max="6913" width="7.85546875" style="136" customWidth="1"/>
    <col min="6914" max="6914" width="17.7109375" style="136" customWidth="1"/>
    <col min="6915" max="6915" width="19.28515625" style="136" customWidth="1"/>
    <col min="6916" max="6916" width="21.42578125" style="136" customWidth="1"/>
    <col min="6917" max="6917" width="18.140625" style="136" customWidth="1"/>
    <col min="6918" max="6918" width="15.28515625" style="136" customWidth="1"/>
    <col min="6919" max="6920" width="11.42578125" style="136"/>
    <col min="6921" max="6921" width="11.42578125" style="136" customWidth="1"/>
    <col min="6922" max="7167" width="11.42578125" style="136"/>
    <col min="7168" max="7168" width="17.140625" style="136" customWidth="1"/>
    <col min="7169" max="7169" width="7.85546875" style="136" customWidth="1"/>
    <col min="7170" max="7170" width="17.7109375" style="136" customWidth="1"/>
    <col min="7171" max="7171" width="19.28515625" style="136" customWidth="1"/>
    <col min="7172" max="7172" width="21.42578125" style="136" customWidth="1"/>
    <col min="7173" max="7173" width="18.140625" style="136" customWidth="1"/>
    <col min="7174" max="7174" width="15.28515625" style="136" customWidth="1"/>
    <col min="7175" max="7176" width="11.42578125" style="136"/>
    <col min="7177" max="7177" width="11.42578125" style="136" customWidth="1"/>
    <col min="7178" max="7423" width="11.42578125" style="136"/>
    <col min="7424" max="7424" width="17.140625" style="136" customWidth="1"/>
    <col min="7425" max="7425" width="7.85546875" style="136" customWidth="1"/>
    <col min="7426" max="7426" width="17.7109375" style="136" customWidth="1"/>
    <col min="7427" max="7427" width="19.28515625" style="136" customWidth="1"/>
    <col min="7428" max="7428" width="21.42578125" style="136" customWidth="1"/>
    <col min="7429" max="7429" width="18.140625" style="136" customWidth="1"/>
    <col min="7430" max="7430" width="15.28515625" style="136" customWidth="1"/>
    <col min="7431" max="7432" width="11.42578125" style="136"/>
    <col min="7433" max="7433" width="11.42578125" style="136" customWidth="1"/>
    <col min="7434" max="7679" width="11.42578125" style="136"/>
    <col min="7680" max="7680" width="17.140625" style="136" customWidth="1"/>
    <col min="7681" max="7681" width="7.85546875" style="136" customWidth="1"/>
    <col min="7682" max="7682" width="17.7109375" style="136" customWidth="1"/>
    <col min="7683" max="7683" width="19.28515625" style="136" customWidth="1"/>
    <col min="7684" max="7684" width="21.42578125" style="136" customWidth="1"/>
    <col min="7685" max="7685" width="18.140625" style="136" customWidth="1"/>
    <col min="7686" max="7686" width="15.28515625" style="136" customWidth="1"/>
    <col min="7687" max="7688" width="11.42578125" style="136"/>
    <col min="7689" max="7689" width="11.42578125" style="136" customWidth="1"/>
    <col min="7690" max="7935" width="11.42578125" style="136"/>
    <col min="7936" max="7936" width="17.140625" style="136" customWidth="1"/>
    <col min="7937" max="7937" width="7.85546875" style="136" customWidth="1"/>
    <col min="7938" max="7938" width="17.7109375" style="136" customWidth="1"/>
    <col min="7939" max="7939" width="19.28515625" style="136" customWidth="1"/>
    <col min="7940" max="7940" width="21.42578125" style="136" customWidth="1"/>
    <col min="7941" max="7941" width="18.140625" style="136" customWidth="1"/>
    <col min="7942" max="7942" width="15.28515625" style="136" customWidth="1"/>
    <col min="7943" max="7944" width="11.42578125" style="136"/>
    <col min="7945" max="7945" width="11.42578125" style="136" customWidth="1"/>
    <col min="7946" max="8191" width="11.42578125" style="136"/>
    <col min="8192" max="8192" width="17.140625" style="136" customWidth="1"/>
    <col min="8193" max="8193" width="7.85546875" style="136" customWidth="1"/>
    <col min="8194" max="8194" width="17.7109375" style="136" customWidth="1"/>
    <col min="8195" max="8195" width="19.28515625" style="136" customWidth="1"/>
    <col min="8196" max="8196" width="21.42578125" style="136" customWidth="1"/>
    <col min="8197" max="8197" width="18.140625" style="136" customWidth="1"/>
    <col min="8198" max="8198" width="15.28515625" style="136" customWidth="1"/>
    <col min="8199" max="8200" width="11.42578125" style="136"/>
    <col min="8201" max="8201" width="11.42578125" style="136" customWidth="1"/>
    <col min="8202" max="8447" width="11.42578125" style="136"/>
    <col min="8448" max="8448" width="17.140625" style="136" customWidth="1"/>
    <col min="8449" max="8449" width="7.85546875" style="136" customWidth="1"/>
    <col min="8450" max="8450" width="17.7109375" style="136" customWidth="1"/>
    <col min="8451" max="8451" width="19.28515625" style="136" customWidth="1"/>
    <col min="8452" max="8452" width="21.42578125" style="136" customWidth="1"/>
    <col min="8453" max="8453" width="18.140625" style="136" customWidth="1"/>
    <col min="8454" max="8454" width="15.28515625" style="136" customWidth="1"/>
    <col min="8455" max="8456" width="11.42578125" style="136"/>
    <col min="8457" max="8457" width="11.42578125" style="136" customWidth="1"/>
    <col min="8458" max="8703" width="11.42578125" style="136"/>
    <col min="8704" max="8704" width="17.140625" style="136" customWidth="1"/>
    <col min="8705" max="8705" width="7.85546875" style="136" customWidth="1"/>
    <col min="8706" max="8706" width="17.7109375" style="136" customWidth="1"/>
    <col min="8707" max="8707" width="19.28515625" style="136" customWidth="1"/>
    <col min="8708" max="8708" width="21.42578125" style="136" customWidth="1"/>
    <col min="8709" max="8709" width="18.140625" style="136" customWidth="1"/>
    <col min="8710" max="8710" width="15.28515625" style="136" customWidth="1"/>
    <col min="8711" max="8712" width="11.42578125" style="136"/>
    <col min="8713" max="8713" width="11.42578125" style="136" customWidth="1"/>
    <col min="8714" max="8959" width="11.42578125" style="136"/>
    <col min="8960" max="8960" width="17.140625" style="136" customWidth="1"/>
    <col min="8961" max="8961" width="7.85546875" style="136" customWidth="1"/>
    <col min="8962" max="8962" width="17.7109375" style="136" customWidth="1"/>
    <col min="8963" max="8963" width="19.28515625" style="136" customWidth="1"/>
    <col min="8964" max="8964" width="21.42578125" style="136" customWidth="1"/>
    <col min="8965" max="8965" width="18.140625" style="136" customWidth="1"/>
    <col min="8966" max="8966" width="15.28515625" style="136" customWidth="1"/>
    <col min="8967" max="8968" width="11.42578125" style="136"/>
    <col min="8969" max="8969" width="11.42578125" style="136" customWidth="1"/>
    <col min="8970" max="9215" width="11.42578125" style="136"/>
    <col min="9216" max="9216" width="17.140625" style="136" customWidth="1"/>
    <col min="9217" max="9217" width="7.85546875" style="136" customWidth="1"/>
    <col min="9218" max="9218" width="17.7109375" style="136" customWidth="1"/>
    <col min="9219" max="9219" width="19.28515625" style="136" customWidth="1"/>
    <col min="9220" max="9220" width="21.42578125" style="136" customWidth="1"/>
    <col min="9221" max="9221" width="18.140625" style="136" customWidth="1"/>
    <col min="9222" max="9222" width="15.28515625" style="136" customWidth="1"/>
    <col min="9223" max="9224" width="11.42578125" style="136"/>
    <col min="9225" max="9225" width="11.42578125" style="136" customWidth="1"/>
    <col min="9226" max="9471" width="11.42578125" style="136"/>
    <col min="9472" max="9472" width="17.140625" style="136" customWidth="1"/>
    <col min="9473" max="9473" width="7.85546875" style="136" customWidth="1"/>
    <col min="9474" max="9474" width="17.7109375" style="136" customWidth="1"/>
    <col min="9475" max="9475" width="19.28515625" style="136" customWidth="1"/>
    <col min="9476" max="9476" width="21.42578125" style="136" customWidth="1"/>
    <col min="9477" max="9477" width="18.140625" style="136" customWidth="1"/>
    <col min="9478" max="9478" width="15.28515625" style="136" customWidth="1"/>
    <col min="9479" max="9480" width="11.42578125" style="136"/>
    <col min="9481" max="9481" width="11.42578125" style="136" customWidth="1"/>
    <col min="9482" max="9727" width="11.42578125" style="136"/>
    <col min="9728" max="9728" width="17.140625" style="136" customWidth="1"/>
    <col min="9729" max="9729" width="7.85546875" style="136" customWidth="1"/>
    <col min="9730" max="9730" width="17.7109375" style="136" customWidth="1"/>
    <col min="9731" max="9731" width="19.28515625" style="136" customWidth="1"/>
    <col min="9732" max="9732" width="21.42578125" style="136" customWidth="1"/>
    <col min="9733" max="9733" width="18.140625" style="136" customWidth="1"/>
    <col min="9734" max="9734" width="15.28515625" style="136" customWidth="1"/>
    <col min="9735" max="9736" width="11.42578125" style="136"/>
    <col min="9737" max="9737" width="11.42578125" style="136" customWidth="1"/>
    <col min="9738" max="9983" width="11.42578125" style="136"/>
    <col min="9984" max="9984" width="17.140625" style="136" customWidth="1"/>
    <col min="9985" max="9985" width="7.85546875" style="136" customWidth="1"/>
    <col min="9986" max="9986" width="17.7109375" style="136" customWidth="1"/>
    <col min="9987" max="9987" width="19.28515625" style="136" customWidth="1"/>
    <col min="9988" max="9988" width="21.42578125" style="136" customWidth="1"/>
    <col min="9989" max="9989" width="18.140625" style="136" customWidth="1"/>
    <col min="9990" max="9990" width="15.28515625" style="136" customWidth="1"/>
    <col min="9991" max="9992" width="11.42578125" style="136"/>
    <col min="9993" max="9993" width="11.42578125" style="136" customWidth="1"/>
    <col min="9994" max="10239" width="11.42578125" style="136"/>
    <col min="10240" max="10240" width="17.140625" style="136" customWidth="1"/>
    <col min="10241" max="10241" width="7.85546875" style="136" customWidth="1"/>
    <col min="10242" max="10242" width="17.7109375" style="136" customWidth="1"/>
    <col min="10243" max="10243" width="19.28515625" style="136" customWidth="1"/>
    <col min="10244" max="10244" width="21.42578125" style="136" customWidth="1"/>
    <col min="10245" max="10245" width="18.140625" style="136" customWidth="1"/>
    <col min="10246" max="10246" width="15.28515625" style="136" customWidth="1"/>
    <col min="10247" max="10248" width="11.42578125" style="136"/>
    <col min="10249" max="10249" width="11.42578125" style="136" customWidth="1"/>
    <col min="10250" max="10495" width="11.42578125" style="136"/>
    <col min="10496" max="10496" width="17.140625" style="136" customWidth="1"/>
    <col min="10497" max="10497" width="7.85546875" style="136" customWidth="1"/>
    <col min="10498" max="10498" width="17.7109375" style="136" customWidth="1"/>
    <col min="10499" max="10499" width="19.28515625" style="136" customWidth="1"/>
    <col min="10500" max="10500" width="21.42578125" style="136" customWidth="1"/>
    <col min="10501" max="10501" width="18.140625" style="136" customWidth="1"/>
    <col min="10502" max="10502" width="15.28515625" style="136" customWidth="1"/>
    <col min="10503" max="10504" width="11.42578125" style="136"/>
    <col min="10505" max="10505" width="11.42578125" style="136" customWidth="1"/>
    <col min="10506" max="10751" width="11.42578125" style="136"/>
    <col min="10752" max="10752" width="17.140625" style="136" customWidth="1"/>
    <col min="10753" max="10753" width="7.85546875" style="136" customWidth="1"/>
    <col min="10754" max="10754" width="17.7109375" style="136" customWidth="1"/>
    <col min="10755" max="10755" width="19.28515625" style="136" customWidth="1"/>
    <col min="10756" max="10756" width="21.42578125" style="136" customWidth="1"/>
    <col min="10757" max="10757" width="18.140625" style="136" customWidth="1"/>
    <col min="10758" max="10758" width="15.28515625" style="136" customWidth="1"/>
    <col min="10759" max="10760" width="11.42578125" style="136"/>
    <col min="10761" max="10761" width="11.42578125" style="136" customWidth="1"/>
    <col min="10762" max="11007" width="11.42578125" style="136"/>
    <col min="11008" max="11008" width="17.140625" style="136" customWidth="1"/>
    <col min="11009" max="11009" width="7.85546875" style="136" customWidth="1"/>
    <col min="11010" max="11010" width="17.7109375" style="136" customWidth="1"/>
    <col min="11011" max="11011" width="19.28515625" style="136" customWidth="1"/>
    <col min="11012" max="11012" width="21.42578125" style="136" customWidth="1"/>
    <col min="11013" max="11013" width="18.140625" style="136" customWidth="1"/>
    <col min="11014" max="11014" width="15.28515625" style="136" customWidth="1"/>
    <col min="11015" max="11016" width="11.42578125" style="136"/>
    <col min="11017" max="11017" width="11.42578125" style="136" customWidth="1"/>
    <col min="11018" max="11263" width="11.42578125" style="136"/>
    <col min="11264" max="11264" width="17.140625" style="136" customWidth="1"/>
    <col min="11265" max="11265" width="7.85546875" style="136" customWidth="1"/>
    <col min="11266" max="11266" width="17.7109375" style="136" customWidth="1"/>
    <col min="11267" max="11267" width="19.28515625" style="136" customWidth="1"/>
    <col min="11268" max="11268" width="21.42578125" style="136" customWidth="1"/>
    <col min="11269" max="11269" width="18.140625" style="136" customWidth="1"/>
    <col min="11270" max="11270" width="15.28515625" style="136" customWidth="1"/>
    <col min="11271" max="11272" width="11.42578125" style="136"/>
    <col min="11273" max="11273" width="11.42578125" style="136" customWidth="1"/>
    <col min="11274" max="11519" width="11.42578125" style="136"/>
    <col min="11520" max="11520" width="17.140625" style="136" customWidth="1"/>
    <col min="11521" max="11521" width="7.85546875" style="136" customWidth="1"/>
    <col min="11522" max="11522" width="17.7109375" style="136" customWidth="1"/>
    <col min="11523" max="11523" width="19.28515625" style="136" customWidth="1"/>
    <col min="11524" max="11524" width="21.42578125" style="136" customWidth="1"/>
    <col min="11525" max="11525" width="18.140625" style="136" customWidth="1"/>
    <col min="11526" max="11526" width="15.28515625" style="136" customWidth="1"/>
    <col min="11527" max="11528" width="11.42578125" style="136"/>
    <col min="11529" max="11529" width="11.42578125" style="136" customWidth="1"/>
    <col min="11530" max="11775" width="11.42578125" style="136"/>
    <col min="11776" max="11776" width="17.140625" style="136" customWidth="1"/>
    <col min="11777" max="11777" width="7.85546875" style="136" customWidth="1"/>
    <col min="11778" max="11778" width="17.7109375" style="136" customWidth="1"/>
    <col min="11779" max="11779" width="19.28515625" style="136" customWidth="1"/>
    <col min="11780" max="11780" width="21.42578125" style="136" customWidth="1"/>
    <col min="11781" max="11781" width="18.140625" style="136" customWidth="1"/>
    <col min="11782" max="11782" width="15.28515625" style="136" customWidth="1"/>
    <col min="11783" max="11784" width="11.42578125" style="136"/>
    <col min="11785" max="11785" width="11.42578125" style="136" customWidth="1"/>
    <col min="11786" max="12031" width="11.42578125" style="136"/>
    <col min="12032" max="12032" width="17.140625" style="136" customWidth="1"/>
    <col min="12033" max="12033" width="7.85546875" style="136" customWidth="1"/>
    <col min="12034" max="12034" width="17.7109375" style="136" customWidth="1"/>
    <col min="12035" max="12035" width="19.28515625" style="136" customWidth="1"/>
    <col min="12036" max="12036" width="21.42578125" style="136" customWidth="1"/>
    <col min="12037" max="12037" width="18.140625" style="136" customWidth="1"/>
    <col min="12038" max="12038" width="15.28515625" style="136" customWidth="1"/>
    <col min="12039" max="12040" width="11.42578125" style="136"/>
    <col min="12041" max="12041" width="11.42578125" style="136" customWidth="1"/>
    <col min="12042" max="12287" width="11.42578125" style="136"/>
    <col min="12288" max="12288" width="17.140625" style="136" customWidth="1"/>
    <col min="12289" max="12289" width="7.85546875" style="136" customWidth="1"/>
    <col min="12290" max="12290" width="17.7109375" style="136" customWidth="1"/>
    <col min="12291" max="12291" width="19.28515625" style="136" customWidth="1"/>
    <col min="12292" max="12292" width="21.42578125" style="136" customWidth="1"/>
    <col min="12293" max="12293" width="18.140625" style="136" customWidth="1"/>
    <col min="12294" max="12294" width="15.28515625" style="136" customWidth="1"/>
    <col min="12295" max="12296" width="11.42578125" style="136"/>
    <col min="12297" max="12297" width="11.42578125" style="136" customWidth="1"/>
    <col min="12298" max="12543" width="11.42578125" style="136"/>
    <col min="12544" max="12544" width="17.140625" style="136" customWidth="1"/>
    <col min="12545" max="12545" width="7.85546875" style="136" customWidth="1"/>
    <col min="12546" max="12546" width="17.7109375" style="136" customWidth="1"/>
    <col min="12547" max="12547" width="19.28515625" style="136" customWidth="1"/>
    <col min="12548" max="12548" width="21.42578125" style="136" customWidth="1"/>
    <col min="12549" max="12549" width="18.140625" style="136" customWidth="1"/>
    <col min="12550" max="12550" width="15.28515625" style="136" customWidth="1"/>
    <col min="12551" max="12552" width="11.42578125" style="136"/>
    <col min="12553" max="12553" width="11.42578125" style="136" customWidth="1"/>
    <col min="12554" max="12799" width="11.42578125" style="136"/>
    <col min="12800" max="12800" width="17.140625" style="136" customWidth="1"/>
    <col min="12801" max="12801" width="7.85546875" style="136" customWidth="1"/>
    <col min="12802" max="12802" width="17.7109375" style="136" customWidth="1"/>
    <col min="12803" max="12803" width="19.28515625" style="136" customWidth="1"/>
    <col min="12804" max="12804" width="21.42578125" style="136" customWidth="1"/>
    <col min="12805" max="12805" width="18.140625" style="136" customWidth="1"/>
    <col min="12806" max="12806" width="15.28515625" style="136" customWidth="1"/>
    <col min="12807" max="12808" width="11.42578125" style="136"/>
    <col min="12809" max="12809" width="11.42578125" style="136" customWidth="1"/>
    <col min="12810" max="13055" width="11.42578125" style="136"/>
    <col min="13056" max="13056" width="17.140625" style="136" customWidth="1"/>
    <col min="13057" max="13057" width="7.85546875" style="136" customWidth="1"/>
    <col min="13058" max="13058" width="17.7109375" style="136" customWidth="1"/>
    <col min="13059" max="13059" width="19.28515625" style="136" customWidth="1"/>
    <col min="13060" max="13060" width="21.42578125" style="136" customWidth="1"/>
    <col min="13061" max="13061" width="18.140625" style="136" customWidth="1"/>
    <col min="13062" max="13062" width="15.28515625" style="136" customWidth="1"/>
    <col min="13063" max="13064" width="11.42578125" style="136"/>
    <col min="13065" max="13065" width="11.42578125" style="136" customWidth="1"/>
    <col min="13066" max="13311" width="11.42578125" style="136"/>
    <col min="13312" max="13312" width="17.140625" style="136" customWidth="1"/>
    <col min="13313" max="13313" width="7.85546875" style="136" customWidth="1"/>
    <col min="13314" max="13314" width="17.7109375" style="136" customWidth="1"/>
    <col min="13315" max="13315" width="19.28515625" style="136" customWidth="1"/>
    <col min="13316" max="13316" width="21.42578125" style="136" customWidth="1"/>
    <col min="13317" max="13317" width="18.140625" style="136" customWidth="1"/>
    <col min="13318" max="13318" width="15.28515625" style="136" customWidth="1"/>
    <col min="13319" max="13320" width="11.42578125" style="136"/>
    <col min="13321" max="13321" width="11.42578125" style="136" customWidth="1"/>
    <col min="13322" max="13567" width="11.42578125" style="136"/>
    <col min="13568" max="13568" width="17.140625" style="136" customWidth="1"/>
    <col min="13569" max="13569" width="7.85546875" style="136" customWidth="1"/>
    <col min="13570" max="13570" width="17.7109375" style="136" customWidth="1"/>
    <col min="13571" max="13571" width="19.28515625" style="136" customWidth="1"/>
    <col min="13572" max="13572" width="21.42578125" style="136" customWidth="1"/>
    <col min="13573" max="13573" width="18.140625" style="136" customWidth="1"/>
    <col min="13574" max="13574" width="15.28515625" style="136" customWidth="1"/>
    <col min="13575" max="13576" width="11.42578125" style="136"/>
    <col min="13577" max="13577" width="11.42578125" style="136" customWidth="1"/>
    <col min="13578" max="13823" width="11.42578125" style="136"/>
    <col min="13824" max="13824" width="17.140625" style="136" customWidth="1"/>
    <col min="13825" max="13825" width="7.85546875" style="136" customWidth="1"/>
    <col min="13826" max="13826" width="17.7109375" style="136" customWidth="1"/>
    <col min="13827" max="13827" width="19.28515625" style="136" customWidth="1"/>
    <col min="13828" max="13828" width="21.42578125" style="136" customWidth="1"/>
    <col min="13829" max="13829" width="18.140625" style="136" customWidth="1"/>
    <col min="13830" max="13830" width="15.28515625" style="136" customWidth="1"/>
    <col min="13831" max="13832" width="11.42578125" style="136"/>
    <col min="13833" max="13833" width="11.42578125" style="136" customWidth="1"/>
    <col min="13834" max="14079" width="11.42578125" style="136"/>
    <col min="14080" max="14080" width="17.140625" style="136" customWidth="1"/>
    <col min="14081" max="14081" width="7.85546875" style="136" customWidth="1"/>
    <col min="14082" max="14082" width="17.7109375" style="136" customWidth="1"/>
    <col min="14083" max="14083" width="19.28515625" style="136" customWidth="1"/>
    <col min="14084" max="14084" width="21.42578125" style="136" customWidth="1"/>
    <col min="14085" max="14085" width="18.140625" style="136" customWidth="1"/>
    <col min="14086" max="14086" width="15.28515625" style="136" customWidth="1"/>
    <col min="14087" max="14088" width="11.42578125" style="136"/>
    <col min="14089" max="14089" width="11.42578125" style="136" customWidth="1"/>
    <col min="14090" max="14335" width="11.42578125" style="136"/>
    <col min="14336" max="14336" width="17.140625" style="136" customWidth="1"/>
    <col min="14337" max="14337" width="7.85546875" style="136" customWidth="1"/>
    <col min="14338" max="14338" width="17.7109375" style="136" customWidth="1"/>
    <col min="14339" max="14339" width="19.28515625" style="136" customWidth="1"/>
    <col min="14340" max="14340" width="21.42578125" style="136" customWidth="1"/>
    <col min="14341" max="14341" width="18.140625" style="136" customWidth="1"/>
    <col min="14342" max="14342" width="15.28515625" style="136" customWidth="1"/>
    <col min="14343" max="14344" width="11.42578125" style="136"/>
    <col min="14345" max="14345" width="11.42578125" style="136" customWidth="1"/>
    <col min="14346" max="14591" width="11.42578125" style="136"/>
    <col min="14592" max="14592" width="17.140625" style="136" customWidth="1"/>
    <col min="14593" max="14593" width="7.85546875" style="136" customWidth="1"/>
    <col min="14594" max="14594" width="17.7109375" style="136" customWidth="1"/>
    <col min="14595" max="14595" width="19.28515625" style="136" customWidth="1"/>
    <col min="14596" max="14596" width="21.42578125" style="136" customWidth="1"/>
    <col min="14597" max="14597" width="18.140625" style="136" customWidth="1"/>
    <col min="14598" max="14598" width="15.28515625" style="136" customWidth="1"/>
    <col min="14599" max="14600" width="11.42578125" style="136"/>
    <col min="14601" max="14601" width="11.42578125" style="136" customWidth="1"/>
    <col min="14602" max="14847" width="11.42578125" style="136"/>
    <col min="14848" max="14848" width="17.140625" style="136" customWidth="1"/>
    <col min="14849" max="14849" width="7.85546875" style="136" customWidth="1"/>
    <col min="14850" max="14850" width="17.7109375" style="136" customWidth="1"/>
    <col min="14851" max="14851" width="19.28515625" style="136" customWidth="1"/>
    <col min="14852" max="14852" width="21.42578125" style="136" customWidth="1"/>
    <col min="14853" max="14853" width="18.140625" style="136" customWidth="1"/>
    <col min="14854" max="14854" width="15.28515625" style="136" customWidth="1"/>
    <col min="14855" max="14856" width="11.42578125" style="136"/>
    <col min="14857" max="14857" width="11.42578125" style="136" customWidth="1"/>
    <col min="14858" max="15103" width="11.42578125" style="136"/>
    <col min="15104" max="15104" width="17.140625" style="136" customWidth="1"/>
    <col min="15105" max="15105" width="7.85546875" style="136" customWidth="1"/>
    <col min="15106" max="15106" width="17.7109375" style="136" customWidth="1"/>
    <col min="15107" max="15107" width="19.28515625" style="136" customWidth="1"/>
    <col min="15108" max="15108" width="21.42578125" style="136" customWidth="1"/>
    <col min="15109" max="15109" width="18.140625" style="136" customWidth="1"/>
    <col min="15110" max="15110" width="15.28515625" style="136" customWidth="1"/>
    <col min="15111" max="15112" width="11.42578125" style="136"/>
    <col min="15113" max="15113" width="11.42578125" style="136" customWidth="1"/>
    <col min="15114" max="15359" width="11.42578125" style="136"/>
    <col min="15360" max="15360" width="17.140625" style="136" customWidth="1"/>
    <col min="15361" max="15361" width="7.85546875" style="136" customWidth="1"/>
    <col min="15362" max="15362" width="17.7109375" style="136" customWidth="1"/>
    <col min="15363" max="15363" width="19.28515625" style="136" customWidth="1"/>
    <col min="15364" max="15364" width="21.42578125" style="136" customWidth="1"/>
    <col min="15365" max="15365" width="18.140625" style="136" customWidth="1"/>
    <col min="15366" max="15366" width="15.28515625" style="136" customWidth="1"/>
    <col min="15367" max="15368" width="11.42578125" style="136"/>
    <col min="15369" max="15369" width="11.42578125" style="136" customWidth="1"/>
    <col min="15370" max="15615" width="11.42578125" style="136"/>
    <col min="15616" max="15616" width="17.140625" style="136" customWidth="1"/>
    <col min="15617" max="15617" width="7.85546875" style="136" customWidth="1"/>
    <col min="15618" max="15618" width="17.7109375" style="136" customWidth="1"/>
    <col min="15619" max="15619" width="19.28515625" style="136" customWidth="1"/>
    <col min="15620" max="15620" width="21.42578125" style="136" customWidth="1"/>
    <col min="15621" max="15621" width="18.140625" style="136" customWidth="1"/>
    <col min="15622" max="15622" width="15.28515625" style="136" customWidth="1"/>
    <col min="15623" max="15624" width="11.42578125" style="136"/>
    <col min="15625" max="15625" width="11.42578125" style="136" customWidth="1"/>
    <col min="15626" max="15871" width="11.42578125" style="136"/>
    <col min="15872" max="15872" width="17.140625" style="136" customWidth="1"/>
    <col min="15873" max="15873" width="7.85546875" style="136" customWidth="1"/>
    <col min="15874" max="15874" width="17.7109375" style="136" customWidth="1"/>
    <col min="15875" max="15875" width="19.28515625" style="136" customWidth="1"/>
    <col min="15876" max="15876" width="21.42578125" style="136" customWidth="1"/>
    <col min="15877" max="15877" width="18.140625" style="136" customWidth="1"/>
    <col min="15878" max="15878" width="15.28515625" style="136" customWidth="1"/>
    <col min="15879" max="15880" width="11.42578125" style="136"/>
    <col min="15881" max="15881" width="11.42578125" style="136" customWidth="1"/>
    <col min="15882" max="16127" width="11.42578125" style="136"/>
    <col min="16128" max="16128" width="17.140625" style="136" customWidth="1"/>
    <col min="16129" max="16129" width="7.85546875" style="136" customWidth="1"/>
    <col min="16130" max="16130" width="17.7109375" style="136" customWidth="1"/>
    <col min="16131" max="16131" width="19.28515625" style="136" customWidth="1"/>
    <col min="16132" max="16132" width="21.42578125" style="136" customWidth="1"/>
    <col min="16133" max="16133" width="18.140625" style="136" customWidth="1"/>
    <col min="16134" max="16134" width="15.28515625" style="136" customWidth="1"/>
    <col min="16135" max="16136" width="11.42578125" style="136"/>
    <col min="16137" max="16137" width="11.42578125" style="136" customWidth="1"/>
    <col min="16138" max="16384" width="11.42578125" style="136"/>
  </cols>
  <sheetData>
    <row r="5" spans="2:12" ht="15" x14ac:dyDescent="0.25">
      <c r="B5" s="357" t="s">
        <v>60</v>
      </c>
      <c r="C5" s="357"/>
      <c r="D5" s="357"/>
      <c r="E5" s="357"/>
      <c r="F5" s="357"/>
      <c r="G5" s="357"/>
    </row>
    <row r="6" spans="2:12" ht="15" x14ac:dyDescent="0.25">
      <c r="B6" s="368" t="s">
        <v>350</v>
      </c>
      <c r="C6" s="368"/>
      <c r="D6" s="368"/>
      <c r="E6" s="368"/>
      <c r="F6" s="368"/>
      <c r="G6" s="368"/>
    </row>
    <row r="8" spans="2:12" ht="45" x14ac:dyDescent="0.2">
      <c r="B8" s="185" t="s">
        <v>153</v>
      </c>
      <c r="C8" s="185" t="s">
        <v>167</v>
      </c>
      <c r="D8" s="185" t="s">
        <v>168</v>
      </c>
      <c r="E8" s="185" t="s">
        <v>169</v>
      </c>
      <c r="F8" s="185" t="s">
        <v>330</v>
      </c>
      <c r="G8" s="185" t="s">
        <v>170</v>
      </c>
    </row>
    <row r="9" spans="2:12" ht="13.15" customHeight="1" x14ac:dyDescent="0.2">
      <c r="B9" s="218">
        <v>2001</v>
      </c>
      <c r="C9" s="210">
        <v>21968</v>
      </c>
      <c r="D9" s="210">
        <v>18986</v>
      </c>
      <c r="E9" s="210">
        <v>1896</v>
      </c>
      <c r="F9" s="210">
        <v>1086</v>
      </c>
      <c r="G9" s="210">
        <v>26259</v>
      </c>
    </row>
    <row r="10" spans="2:12" ht="13.15" customHeight="1" x14ac:dyDescent="0.2">
      <c r="B10" s="218">
        <v>2002</v>
      </c>
      <c r="C10" s="210">
        <v>22267</v>
      </c>
      <c r="D10" s="210">
        <v>19829</v>
      </c>
      <c r="E10" s="210">
        <v>1696</v>
      </c>
      <c r="F10" s="210">
        <v>742</v>
      </c>
      <c r="G10" s="210">
        <v>27123</v>
      </c>
    </row>
    <row r="11" spans="2:12" ht="13.15" customHeight="1" x14ac:dyDescent="0.2">
      <c r="B11" s="218">
        <v>2003</v>
      </c>
      <c r="C11" s="210">
        <v>24762</v>
      </c>
      <c r="D11" s="210">
        <v>22497</v>
      </c>
      <c r="E11" s="210">
        <v>1548</v>
      </c>
      <c r="F11" s="210">
        <v>717</v>
      </c>
      <c r="G11" s="210">
        <v>30270</v>
      </c>
    </row>
    <row r="12" spans="2:12" ht="13.15" customHeight="1" x14ac:dyDescent="0.2">
      <c r="B12" s="218">
        <v>2004</v>
      </c>
      <c r="C12" s="210">
        <v>27503</v>
      </c>
      <c r="D12" s="210">
        <v>24367</v>
      </c>
      <c r="E12" s="210">
        <v>2545</v>
      </c>
      <c r="F12" s="210">
        <v>591</v>
      </c>
      <c r="G12" s="210">
        <v>33994</v>
      </c>
    </row>
    <row r="13" spans="2:12" ht="13.15" customHeight="1" x14ac:dyDescent="0.2">
      <c r="B13" s="218">
        <v>2005</v>
      </c>
      <c r="C13" s="210">
        <v>24556</v>
      </c>
      <c r="D13" s="210">
        <v>22167</v>
      </c>
      <c r="E13" s="210">
        <v>1677</v>
      </c>
      <c r="F13" s="210">
        <v>712</v>
      </c>
      <c r="G13" s="210">
        <v>31683</v>
      </c>
      <c r="H13" s="138"/>
    </row>
    <row r="14" spans="2:12" ht="13.15" customHeight="1" x14ac:dyDescent="0.2">
      <c r="B14" s="218">
        <v>2006</v>
      </c>
      <c r="C14" s="210">
        <v>26584</v>
      </c>
      <c r="D14" s="210">
        <v>23892</v>
      </c>
      <c r="E14" s="210">
        <v>1957</v>
      </c>
      <c r="F14" s="210">
        <v>735</v>
      </c>
      <c r="G14" s="210">
        <v>35788</v>
      </c>
      <c r="H14" s="138"/>
    </row>
    <row r="15" spans="2:12" ht="13.15" customHeight="1" x14ac:dyDescent="0.2">
      <c r="B15" s="218">
        <v>2007</v>
      </c>
      <c r="C15" s="210">
        <v>34787</v>
      </c>
      <c r="D15" s="210">
        <v>31801</v>
      </c>
      <c r="E15" s="210">
        <v>2044</v>
      </c>
      <c r="F15" s="210">
        <v>942</v>
      </c>
      <c r="G15" s="210">
        <v>57012</v>
      </c>
      <c r="H15" s="138"/>
    </row>
    <row r="16" spans="2:12" ht="13.15" customHeight="1" x14ac:dyDescent="0.2">
      <c r="B16" s="218">
        <v>2008</v>
      </c>
      <c r="C16" s="210">
        <v>34653</v>
      </c>
      <c r="D16" s="210">
        <v>31634</v>
      </c>
      <c r="E16" s="210">
        <v>2088</v>
      </c>
      <c r="F16" s="210">
        <v>931</v>
      </c>
      <c r="G16" s="210">
        <v>45310</v>
      </c>
      <c r="H16" s="138"/>
      <c r="L16" s="139"/>
    </row>
    <row r="17" spans="2:13" ht="13.15" customHeight="1" x14ac:dyDescent="0.2">
      <c r="B17" s="218">
        <v>2009</v>
      </c>
      <c r="C17" s="210">
        <v>38835</v>
      </c>
      <c r="D17" s="210">
        <v>35057</v>
      </c>
      <c r="E17" s="210">
        <v>2483</v>
      </c>
      <c r="F17" s="210">
        <v>1295</v>
      </c>
      <c r="G17" s="210">
        <v>61079</v>
      </c>
      <c r="H17" s="140"/>
      <c r="L17" s="140"/>
      <c r="M17" s="141"/>
    </row>
    <row r="18" spans="2:13" ht="13.15" customHeight="1" x14ac:dyDescent="0.2">
      <c r="B18" s="218">
        <v>2010</v>
      </c>
      <c r="C18" s="210">
        <v>39657</v>
      </c>
      <c r="D18" s="210">
        <v>35145</v>
      </c>
      <c r="E18" s="210">
        <v>2462</v>
      </c>
      <c r="F18" s="210">
        <v>2050</v>
      </c>
      <c r="G18" s="210">
        <v>66678</v>
      </c>
      <c r="J18" s="138"/>
      <c r="L18" s="140"/>
      <c r="M18" s="141"/>
    </row>
    <row r="19" spans="2:13" ht="13.15" customHeight="1" x14ac:dyDescent="0.2">
      <c r="B19" s="218">
        <v>2011</v>
      </c>
      <c r="C19" s="210">
        <v>42042</v>
      </c>
      <c r="D19" s="210">
        <v>38517</v>
      </c>
      <c r="E19" s="210">
        <v>2264</v>
      </c>
      <c r="F19" s="210">
        <v>1261</v>
      </c>
      <c r="G19" s="210">
        <v>72350</v>
      </c>
      <c r="J19" s="138"/>
      <c r="L19" s="140"/>
      <c r="M19" s="141"/>
    </row>
    <row r="20" spans="2:13" ht="13.15" customHeight="1" x14ac:dyDescent="0.2">
      <c r="B20" s="218">
        <v>2012</v>
      </c>
      <c r="C20" s="210">
        <v>36617</v>
      </c>
      <c r="D20" s="210">
        <v>32669</v>
      </c>
      <c r="E20" s="210">
        <v>2568</v>
      </c>
      <c r="F20" s="210">
        <v>1380</v>
      </c>
      <c r="G20" s="210">
        <v>106226</v>
      </c>
      <c r="J20" s="138"/>
      <c r="L20" s="140"/>
      <c r="M20" s="141"/>
    </row>
    <row r="21" spans="2:13" ht="13.15" customHeight="1" x14ac:dyDescent="0.2">
      <c r="B21" s="218">
        <v>2013</v>
      </c>
      <c r="C21" s="210">
        <v>33385</v>
      </c>
      <c r="D21" s="210">
        <v>29347</v>
      </c>
      <c r="E21" s="210">
        <v>2515</v>
      </c>
      <c r="F21" s="210">
        <v>1523</v>
      </c>
      <c r="G21" s="210">
        <v>89960</v>
      </c>
      <c r="J21" s="138"/>
      <c r="L21" s="140"/>
      <c r="M21" s="141"/>
    </row>
    <row r="22" spans="2:13" ht="13.15" customHeight="1" x14ac:dyDescent="0.2">
      <c r="B22" s="218">
        <v>2014</v>
      </c>
      <c r="C22" s="210">
        <v>27199</v>
      </c>
      <c r="D22" s="210">
        <v>23908</v>
      </c>
      <c r="E22" s="210">
        <v>2085</v>
      </c>
      <c r="F22" s="210">
        <v>1206</v>
      </c>
      <c r="G22" s="210">
        <v>68349</v>
      </c>
      <c r="J22" s="138"/>
      <c r="L22" s="140"/>
      <c r="M22" s="141"/>
    </row>
    <row r="23" spans="2:13" ht="13.15" customHeight="1" x14ac:dyDescent="0.2">
      <c r="B23" s="218">
        <v>2015</v>
      </c>
      <c r="C23" s="210">
        <v>28379</v>
      </c>
      <c r="D23" s="210">
        <v>24658</v>
      </c>
      <c r="E23" s="210">
        <v>2180</v>
      </c>
      <c r="F23" s="210">
        <v>1541</v>
      </c>
      <c r="G23" s="210">
        <v>69907</v>
      </c>
      <c r="J23" s="138"/>
      <c r="L23" s="140"/>
      <c r="M23" s="141"/>
    </row>
    <row r="24" spans="2:13" ht="13.15" customHeight="1" x14ac:dyDescent="0.2">
      <c r="B24" s="218">
        <v>2016</v>
      </c>
      <c r="C24" s="210">
        <f>D24+E24+F24</f>
        <v>29785</v>
      </c>
      <c r="D24" s="210">
        <v>25701</v>
      </c>
      <c r="E24" s="210">
        <v>2283</v>
      </c>
      <c r="F24" s="210">
        <v>1801</v>
      </c>
      <c r="G24" s="210">
        <v>58675</v>
      </c>
      <c r="J24" s="138"/>
      <c r="L24" s="140"/>
      <c r="M24" s="141"/>
    </row>
    <row r="25" spans="2:13" ht="16.5" customHeight="1" x14ac:dyDescent="0.2">
      <c r="B25" s="219"/>
      <c r="C25" s="213"/>
      <c r="D25" s="213"/>
      <c r="E25" s="213"/>
      <c r="F25" s="213"/>
      <c r="G25" s="213"/>
      <c r="J25" s="138"/>
      <c r="L25" s="140"/>
      <c r="M25" s="141"/>
    </row>
    <row r="26" spans="2:13" ht="16.5" customHeight="1" x14ac:dyDescent="0.25">
      <c r="B26" s="152" t="s">
        <v>73</v>
      </c>
      <c r="C26" s="213"/>
      <c r="D26" s="213"/>
      <c r="E26" s="213"/>
      <c r="F26" s="213"/>
      <c r="G26" s="213"/>
      <c r="J26" s="138"/>
      <c r="L26" s="140"/>
      <c r="M26" s="141"/>
    </row>
    <row r="27" spans="2:13" ht="16.5" customHeight="1" x14ac:dyDescent="0.2">
      <c r="B27" s="166" t="s">
        <v>345</v>
      </c>
      <c r="C27" s="137"/>
      <c r="D27" s="137"/>
      <c r="E27" s="137"/>
      <c r="F27" s="137"/>
      <c r="G27" s="137"/>
      <c r="J27" s="138"/>
      <c r="L27" s="140"/>
      <c r="M27" s="141"/>
    </row>
    <row r="28" spans="2:13" ht="15" customHeight="1" x14ac:dyDescent="0.2">
      <c r="B28" s="369" t="s">
        <v>351</v>
      </c>
      <c r="C28" s="369"/>
      <c r="D28" s="369"/>
      <c r="E28" s="369"/>
      <c r="F28" s="369"/>
      <c r="G28" s="369"/>
      <c r="J28" s="84"/>
      <c r="K28" s="140"/>
    </row>
    <row r="29" spans="2:13" ht="12" customHeight="1" x14ac:dyDescent="0.2">
      <c r="B29" s="369"/>
      <c r="C29" s="369"/>
      <c r="D29" s="369"/>
      <c r="E29" s="369"/>
      <c r="F29" s="369"/>
      <c r="G29" s="369"/>
      <c r="J29" s="84"/>
      <c r="K29" s="140"/>
    </row>
    <row r="31" spans="2:13" ht="12.75" x14ac:dyDescent="0.2">
      <c r="L31" s="140"/>
      <c r="M31" s="142"/>
    </row>
    <row r="32" spans="2:13" ht="12.75" x14ac:dyDescent="0.2">
      <c r="L32" s="140"/>
      <c r="M32" s="141"/>
    </row>
    <row r="33" spans="1:13" ht="12.75" x14ac:dyDescent="0.2">
      <c r="L33" s="140"/>
      <c r="M33" s="141"/>
    </row>
    <row r="34" spans="1:13" ht="12.75" x14ac:dyDescent="0.2">
      <c r="L34" s="140"/>
      <c r="M34" s="141"/>
    </row>
    <row r="35" spans="1:13" x14ac:dyDescent="0.2">
      <c r="L35" s="140"/>
      <c r="M35" s="140"/>
    </row>
    <row r="36" spans="1:13" x14ac:dyDescent="0.2">
      <c r="L36" s="140"/>
      <c r="M36" s="140"/>
    </row>
    <row r="37" spans="1:13" x14ac:dyDescent="0.2">
      <c r="H37" s="140"/>
      <c r="J37" s="138"/>
    </row>
    <row r="38" spans="1:13" x14ac:dyDescent="0.2">
      <c r="H38" s="138"/>
      <c r="J38" s="138"/>
    </row>
    <row r="39" spans="1:13" x14ac:dyDescent="0.2">
      <c r="H39" s="138"/>
      <c r="J39" s="138"/>
    </row>
    <row r="40" spans="1:13" ht="6" customHeight="1" x14ac:dyDescent="0.2">
      <c r="J40" s="138"/>
    </row>
    <row r="41" spans="1:13" x14ac:dyDescent="0.2">
      <c r="A41" s="84"/>
      <c r="B41" s="84"/>
      <c r="C41" s="84"/>
      <c r="D41" s="84"/>
      <c r="E41" s="84"/>
      <c r="F41" s="84"/>
      <c r="G41" s="84"/>
      <c r="H41" s="84"/>
      <c r="J41" s="138"/>
    </row>
    <row r="42" spans="1:13" x14ac:dyDescent="0.2">
      <c r="A42" s="84"/>
      <c r="B42" s="84"/>
      <c r="C42" s="84"/>
      <c r="D42" s="84"/>
      <c r="E42" s="84"/>
      <c r="F42" s="84"/>
      <c r="G42" s="84"/>
      <c r="H42" s="84"/>
      <c r="J42" s="138"/>
    </row>
    <row r="43" spans="1:13" x14ac:dyDescent="0.2">
      <c r="A43" s="84"/>
      <c r="B43" s="84"/>
      <c r="C43" s="84"/>
      <c r="D43" s="84"/>
      <c r="E43" s="84"/>
      <c r="F43" s="84"/>
      <c r="G43" s="84"/>
      <c r="H43" s="84"/>
      <c r="J43" s="138"/>
    </row>
    <row r="44" spans="1:13" x14ac:dyDescent="0.2">
      <c r="A44" s="84"/>
      <c r="B44" s="84"/>
      <c r="C44" s="84"/>
      <c r="D44" s="84"/>
      <c r="E44" s="84"/>
      <c r="F44" s="84"/>
      <c r="G44" s="84"/>
      <c r="H44" s="84"/>
      <c r="J44" s="138"/>
    </row>
    <row r="45" spans="1:13" x14ac:dyDescent="0.2">
      <c r="A45" s="84"/>
      <c r="B45" s="84"/>
      <c r="C45" s="84"/>
      <c r="D45" s="84"/>
      <c r="E45" s="84"/>
      <c r="F45" s="84"/>
      <c r="G45" s="84"/>
      <c r="H45" s="84"/>
      <c r="J45" s="138"/>
    </row>
    <row r="46" spans="1:13" x14ac:dyDescent="0.2">
      <c r="A46" s="84"/>
      <c r="B46" s="84"/>
      <c r="C46" s="84"/>
      <c r="D46" s="84"/>
      <c r="E46" s="84"/>
      <c r="F46" s="84"/>
      <c r="G46" s="84"/>
      <c r="H46" s="84"/>
      <c r="J46" s="138"/>
    </row>
    <row r="47" spans="1:13" x14ac:dyDescent="0.2">
      <c r="A47" s="84"/>
      <c r="B47" s="84"/>
      <c r="C47" s="84"/>
      <c r="D47" s="84"/>
      <c r="E47" s="84"/>
      <c r="F47" s="84"/>
      <c r="G47" s="84"/>
      <c r="H47" s="84"/>
    </row>
    <row r="48" spans="1:13" x14ac:dyDescent="0.2">
      <c r="A48" s="84"/>
      <c r="B48" s="84"/>
      <c r="C48" s="84"/>
      <c r="D48" s="84"/>
      <c r="E48" s="84"/>
      <c r="F48" s="84"/>
      <c r="G48" s="84"/>
      <c r="H48" s="84"/>
    </row>
    <row r="49" spans="1:10" x14ac:dyDescent="0.2">
      <c r="A49" s="84"/>
      <c r="B49" s="84"/>
      <c r="C49" s="84"/>
      <c r="D49" s="84"/>
      <c r="E49" s="84"/>
      <c r="F49" s="84"/>
      <c r="G49" s="84"/>
      <c r="H49" s="84"/>
    </row>
    <row r="50" spans="1:10" x14ac:dyDescent="0.2">
      <c r="A50" s="84"/>
      <c r="B50" s="84"/>
      <c r="C50" s="84"/>
      <c r="D50" s="84"/>
      <c r="E50" s="84"/>
      <c r="F50" s="84"/>
      <c r="G50" s="84"/>
      <c r="H50" s="84"/>
    </row>
    <row r="51" spans="1:10" x14ac:dyDescent="0.2">
      <c r="A51" s="84"/>
      <c r="B51" s="84"/>
      <c r="C51" s="84"/>
      <c r="D51" s="84"/>
      <c r="E51" s="84"/>
      <c r="F51" s="84"/>
      <c r="G51" s="84"/>
      <c r="H51" s="84"/>
    </row>
    <row r="52" spans="1:10" x14ac:dyDescent="0.2">
      <c r="A52" s="84"/>
      <c r="B52" s="84"/>
      <c r="C52" s="84"/>
      <c r="D52" s="84"/>
      <c r="E52" s="84"/>
      <c r="F52" s="84"/>
      <c r="G52" s="84"/>
      <c r="H52" s="84"/>
    </row>
    <row r="53" spans="1:10" x14ac:dyDescent="0.2">
      <c r="A53" s="84"/>
      <c r="B53" s="84"/>
      <c r="C53" s="84"/>
      <c r="D53" s="84"/>
      <c r="E53" s="84"/>
      <c r="F53" s="84"/>
      <c r="G53" s="84"/>
      <c r="H53" s="84"/>
    </row>
    <row r="54" spans="1:10" x14ac:dyDescent="0.2">
      <c r="A54" s="84"/>
      <c r="B54" s="84"/>
      <c r="C54" s="84"/>
      <c r="D54" s="84"/>
      <c r="E54" s="84"/>
      <c r="F54" s="84"/>
      <c r="G54" s="84"/>
      <c r="H54" s="84"/>
    </row>
    <row r="55" spans="1:10" ht="12" x14ac:dyDescent="0.2">
      <c r="A55" s="84"/>
      <c r="B55" s="84"/>
      <c r="C55" s="84"/>
      <c r="D55" s="84"/>
      <c r="E55" s="84"/>
      <c r="F55" s="84"/>
      <c r="G55" s="84"/>
      <c r="H55" s="84"/>
      <c r="I55" s="139"/>
    </row>
    <row r="56" spans="1:10" x14ac:dyDescent="0.2">
      <c r="A56" s="84"/>
      <c r="B56" s="84"/>
      <c r="C56" s="84"/>
      <c r="D56" s="84"/>
      <c r="E56" s="84"/>
      <c r="F56" s="84"/>
      <c r="G56" s="84"/>
      <c r="H56" s="84"/>
    </row>
    <row r="57" spans="1:10" x14ac:dyDescent="0.2">
      <c r="A57" s="84"/>
      <c r="B57" s="84"/>
      <c r="C57" s="84"/>
      <c r="D57" s="84"/>
      <c r="E57" s="84"/>
      <c r="F57" s="84"/>
      <c r="G57" s="84"/>
      <c r="H57" s="84"/>
    </row>
    <row r="58" spans="1:10" x14ac:dyDescent="0.2">
      <c r="A58" s="84"/>
      <c r="B58" s="84"/>
      <c r="C58" s="84"/>
      <c r="D58" s="84"/>
      <c r="E58" s="84"/>
      <c r="F58" s="84"/>
      <c r="G58" s="84"/>
      <c r="H58" s="84"/>
    </row>
    <row r="59" spans="1:10" x14ac:dyDescent="0.2">
      <c r="A59" s="84"/>
      <c r="B59" s="84"/>
      <c r="C59" s="84"/>
      <c r="D59" s="84"/>
      <c r="E59" s="84"/>
      <c r="F59" s="84"/>
      <c r="G59" s="84"/>
      <c r="H59" s="84"/>
    </row>
    <row r="60" spans="1:10" x14ac:dyDescent="0.2">
      <c r="A60" s="84"/>
      <c r="B60" s="84"/>
      <c r="C60" s="84"/>
      <c r="D60" s="84"/>
      <c r="E60" s="84"/>
      <c r="F60" s="84"/>
      <c r="G60" s="84"/>
      <c r="H60" s="84"/>
    </row>
    <row r="61" spans="1:10" ht="12" x14ac:dyDescent="0.2">
      <c r="A61" s="84"/>
      <c r="B61" s="84"/>
      <c r="C61" s="84"/>
      <c r="D61" s="84"/>
      <c r="E61" s="84"/>
      <c r="F61" s="84"/>
      <c r="G61" s="84"/>
      <c r="H61" s="84"/>
      <c r="I61" s="139"/>
      <c r="J61" s="139"/>
    </row>
    <row r="62" spans="1:10" x14ac:dyDescent="0.2">
      <c r="A62" s="84"/>
      <c r="B62" s="84"/>
      <c r="C62" s="84"/>
      <c r="D62" s="84"/>
      <c r="E62" s="84"/>
      <c r="F62" s="84"/>
      <c r="G62" s="84"/>
      <c r="H62" s="84"/>
      <c r="I62" s="143"/>
    </row>
    <row r="63" spans="1:10" x14ac:dyDescent="0.2">
      <c r="A63" s="84"/>
      <c r="B63" s="84"/>
      <c r="C63" s="84"/>
      <c r="D63" s="84"/>
      <c r="E63" s="84"/>
      <c r="F63" s="84"/>
      <c r="G63" s="84"/>
      <c r="H63" s="84"/>
    </row>
    <row r="64" spans="1:10" x14ac:dyDescent="0.2">
      <c r="A64" s="84"/>
      <c r="B64" s="84"/>
      <c r="C64" s="84"/>
      <c r="D64" s="84"/>
      <c r="E64" s="84"/>
      <c r="F64" s="84"/>
      <c r="G64" s="84"/>
      <c r="H64" s="84"/>
    </row>
    <row r="65" spans="1:8" x14ac:dyDescent="0.2">
      <c r="A65" s="84"/>
      <c r="B65" s="84"/>
      <c r="C65" s="84"/>
      <c r="D65" s="84"/>
      <c r="E65" s="84"/>
      <c r="F65" s="84"/>
      <c r="G65" s="84"/>
      <c r="H65" s="84"/>
    </row>
    <row r="66" spans="1:8" x14ac:dyDescent="0.2">
      <c r="A66" s="84"/>
      <c r="B66" s="84"/>
      <c r="C66" s="84"/>
      <c r="D66" s="84"/>
      <c r="E66" s="84"/>
      <c r="F66" s="84"/>
      <c r="G66" s="84"/>
      <c r="H66" s="84"/>
    </row>
    <row r="67" spans="1:8" x14ac:dyDescent="0.2">
      <c r="A67" s="84"/>
      <c r="B67" s="84"/>
      <c r="C67" s="84"/>
      <c r="D67" s="84"/>
      <c r="E67" s="84"/>
      <c r="F67" s="84"/>
      <c r="G67" s="84"/>
      <c r="H67" s="84"/>
    </row>
    <row r="68" spans="1:8" x14ac:dyDescent="0.2">
      <c r="A68" s="84"/>
      <c r="B68" s="84"/>
      <c r="C68" s="84"/>
      <c r="D68" s="84"/>
      <c r="E68" s="84"/>
      <c r="F68" s="84"/>
      <c r="G68" s="84"/>
      <c r="H68" s="84"/>
    </row>
    <row r="69" spans="1:8" x14ac:dyDescent="0.2">
      <c r="A69" s="84"/>
      <c r="B69" s="84"/>
      <c r="C69" s="84"/>
      <c r="D69" s="84"/>
      <c r="E69" s="84"/>
      <c r="F69" s="84"/>
      <c r="G69" s="84"/>
      <c r="H69" s="84"/>
    </row>
    <row r="70" spans="1:8" x14ac:dyDescent="0.2">
      <c r="A70" s="84"/>
      <c r="B70" s="84"/>
      <c r="C70" s="84"/>
      <c r="D70" s="84"/>
      <c r="E70" s="84"/>
      <c r="F70" s="84"/>
      <c r="G70" s="84"/>
      <c r="H70" s="84"/>
    </row>
    <row r="71" spans="1:8" x14ac:dyDescent="0.2">
      <c r="A71" s="84"/>
      <c r="B71" s="84"/>
      <c r="C71" s="84"/>
      <c r="D71" s="84"/>
      <c r="E71" s="84"/>
      <c r="F71" s="84"/>
      <c r="G71" s="84"/>
      <c r="H71" s="84"/>
    </row>
    <row r="72" spans="1:8" x14ac:dyDescent="0.2">
      <c r="A72" s="84"/>
      <c r="B72" s="84"/>
      <c r="C72" s="84"/>
      <c r="D72" s="84"/>
      <c r="E72" s="84"/>
      <c r="F72" s="84"/>
      <c r="G72" s="84"/>
      <c r="H72" s="84"/>
    </row>
    <row r="73" spans="1:8" x14ac:dyDescent="0.2">
      <c r="A73" s="84"/>
      <c r="B73" s="84"/>
      <c r="C73" s="84"/>
      <c r="D73" s="84"/>
      <c r="E73" s="84"/>
      <c r="F73" s="84"/>
      <c r="G73" s="84"/>
      <c r="H73" s="84"/>
    </row>
    <row r="74" spans="1:8" x14ac:dyDescent="0.2">
      <c r="A74" s="84"/>
      <c r="B74" s="84"/>
      <c r="C74" s="84"/>
      <c r="D74" s="84"/>
      <c r="E74" s="84"/>
      <c r="F74" s="84"/>
      <c r="G74" s="84"/>
      <c r="H74" s="84"/>
    </row>
    <row r="75" spans="1:8" x14ac:dyDescent="0.2">
      <c r="A75" s="84"/>
      <c r="B75" s="84"/>
      <c r="C75" s="84"/>
      <c r="D75" s="84"/>
      <c r="E75" s="84"/>
      <c r="F75" s="84"/>
      <c r="G75" s="84"/>
      <c r="H75" s="84"/>
    </row>
    <row r="76" spans="1:8" x14ac:dyDescent="0.2">
      <c r="A76" s="84"/>
      <c r="B76" s="84"/>
      <c r="C76" s="84"/>
      <c r="D76" s="84"/>
      <c r="E76" s="84"/>
      <c r="F76" s="84"/>
      <c r="G76" s="84"/>
      <c r="H76" s="84"/>
    </row>
    <row r="77" spans="1:8" x14ac:dyDescent="0.2">
      <c r="A77" s="84"/>
      <c r="B77" s="84"/>
      <c r="C77" s="84"/>
      <c r="D77" s="84"/>
      <c r="E77" s="84"/>
      <c r="F77" s="84"/>
      <c r="G77" s="84"/>
      <c r="H77" s="84"/>
    </row>
    <row r="78" spans="1:8" x14ac:dyDescent="0.2">
      <c r="A78" s="84"/>
      <c r="B78" s="84"/>
      <c r="C78" s="84"/>
      <c r="D78" s="84"/>
      <c r="E78" s="84"/>
      <c r="F78" s="84"/>
      <c r="G78" s="84"/>
      <c r="H78" s="84"/>
    </row>
    <row r="79" spans="1:8" x14ac:dyDescent="0.2">
      <c r="A79" s="84"/>
      <c r="B79" s="84"/>
      <c r="C79" s="84"/>
      <c r="D79" s="84"/>
      <c r="E79" s="84"/>
      <c r="F79" s="84"/>
      <c r="G79" s="84"/>
      <c r="H79" s="84"/>
    </row>
    <row r="80" spans="1:8" x14ac:dyDescent="0.2">
      <c r="A80" s="84"/>
      <c r="B80" s="84"/>
      <c r="C80" s="84"/>
      <c r="D80" s="84"/>
      <c r="E80" s="84"/>
      <c r="F80" s="84"/>
      <c r="G80" s="84"/>
      <c r="H80" s="84"/>
    </row>
    <row r="81" spans="1:8" x14ac:dyDescent="0.2">
      <c r="A81" s="84"/>
      <c r="B81" s="84"/>
      <c r="C81" s="84"/>
      <c r="D81" s="84"/>
      <c r="E81" s="84"/>
      <c r="F81" s="84"/>
      <c r="G81" s="84"/>
      <c r="H81" s="84"/>
    </row>
    <row r="82" spans="1:8" x14ac:dyDescent="0.2">
      <c r="A82" s="84"/>
      <c r="B82" s="84"/>
      <c r="C82" s="84"/>
      <c r="D82" s="84"/>
      <c r="E82" s="84"/>
      <c r="F82" s="84"/>
      <c r="G82" s="84"/>
      <c r="H82" s="84"/>
    </row>
    <row r="83" spans="1:8" x14ac:dyDescent="0.2">
      <c r="A83" s="84"/>
      <c r="B83" s="84"/>
      <c r="C83" s="84"/>
      <c r="D83" s="84"/>
      <c r="E83" s="84"/>
      <c r="F83" s="84"/>
      <c r="G83" s="84"/>
      <c r="H83" s="84"/>
    </row>
    <row r="84" spans="1:8" x14ac:dyDescent="0.2">
      <c r="A84" s="84"/>
      <c r="B84" s="84"/>
      <c r="C84" s="84"/>
      <c r="D84" s="84"/>
      <c r="E84" s="84"/>
      <c r="F84" s="84"/>
      <c r="G84" s="84"/>
      <c r="H84" s="84"/>
    </row>
    <row r="85" spans="1:8" x14ac:dyDescent="0.2">
      <c r="A85" s="84"/>
      <c r="B85" s="84"/>
      <c r="C85" s="84"/>
      <c r="D85" s="84"/>
      <c r="E85" s="84"/>
      <c r="F85" s="84"/>
      <c r="G85" s="84"/>
      <c r="H85" s="84"/>
    </row>
    <row r="86" spans="1:8" x14ac:dyDescent="0.2">
      <c r="A86" s="84"/>
      <c r="B86" s="84"/>
      <c r="C86" s="84"/>
      <c r="D86" s="84"/>
      <c r="E86" s="84"/>
      <c r="F86" s="84"/>
      <c r="G86" s="84"/>
      <c r="H86" s="84"/>
    </row>
    <row r="87" spans="1:8" x14ac:dyDescent="0.2">
      <c r="A87" s="84"/>
      <c r="B87" s="84"/>
      <c r="C87" s="84"/>
      <c r="D87" s="84"/>
      <c r="E87" s="84"/>
      <c r="F87" s="84"/>
      <c r="G87" s="84"/>
      <c r="H87" s="84"/>
    </row>
    <row r="88" spans="1:8" x14ac:dyDescent="0.2">
      <c r="A88" s="84"/>
      <c r="B88" s="84"/>
      <c r="C88" s="84"/>
      <c r="D88" s="84"/>
      <c r="E88" s="84"/>
      <c r="F88" s="84"/>
      <c r="G88" s="84"/>
      <c r="H88" s="84"/>
    </row>
    <row r="89" spans="1:8" x14ac:dyDescent="0.2">
      <c r="A89" s="84"/>
      <c r="B89" s="84"/>
      <c r="C89" s="84"/>
      <c r="D89" s="84"/>
      <c r="E89" s="84"/>
      <c r="F89" s="84"/>
      <c r="G89" s="84"/>
      <c r="H89" s="84"/>
    </row>
    <row r="90" spans="1:8" x14ac:dyDescent="0.2">
      <c r="A90" s="84"/>
      <c r="B90" s="84"/>
      <c r="C90" s="84"/>
      <c r="D90" s="84"/>
      <c r="E90" s="84"/>
      <c r="F90" s="84"/>
      <c r="G90" s="84"/>
      <c r="H90" s="84"/>
    </row>
    <row r="91" spans="1:8" x14ac:dyDescent="0.2">
      <c r="A91" s="84"/>
      <c r="B91" s="84"/>
      <c r="C91" s="84"/>
      <c r="D91" s="84"/>
      <c r="E91" s="84"/>
      <c r="F91" s="84"/>
      <c r="G91" s="84"/>
      <c r="H91" s="84"/>
    </row>
    <row r="92" spans="1:8" x14ac:dyDescent="0.2">
      <c r="A92" s="84"/>
      <c r="B92" s="84"/>
      <c r="C92" s="84"/>
      <c r="D92" s="84"/>
      <c r="E92" s="84"/>
      <c r="F92" s="84"/>
      <c r="G92" s="84"/>
      <c r="H92" s="84"/>
    </row>
    <row r="93" spans="1:8" x14ac:dyDescent="0.2">
      <c r="A93" s="84"/>
      <c r="B93" s="84"/>
      <c r="C93" s="84"/>
      <c r="D93" s="84"/>
      <c r="E93" s="84"/>
      <c r="F93" s="84"/>
      <c r="G93" s="84"/>
      <c r="H93" s="84"/>
    </row>
    <row r="94" spans="1:8" x14ac:dyDescent="0.2">
      <c r="A94" s="84"/>
      <c r="B94" s="84"/>
      <c r="C94" s="84"/>
      <c r="D94" s="84"/>
      <c r="E94" s="84"/>
      <c r="F94" s="84"/>
      <c r="G94" s="84"/>
      <c r="H94" s="84"/>
    </row>
    <row r="95" spans="1:8" x14ac:dyDescent="0.2">
      <c r="A95" s="84"/>
      <c r="B95" s="84"/>
      <c r="C95" s="84"/>
      <c r="D95" s="84"/>
      <c r="E95" s="84"/>
      <c r="F95" s="84"/>
      <c r="G95" s="84"/>
      <c r="H95" s="84"/>
    </row>
    <row r="96" spans="1:8" x14ac:dyDescent="0.2">
      <c r="A96" s="84"/>
      <c r="B96" s="84"/>
      <c r="C96" s="84"/>
      <c r="D96" s="84"/>
      <c r="E96" s="84"/>
      <c r="F96" s="84"/>
      <c r="G96" s="84"/>
      <c r="H96" s="84"/>
    </row>
    <row r="97" spans="1:8" x14ac:dyDescent="0.2">
      <c r="A97" s="84"/>
      <c r="B97" s="84"/>
      <c r="C97" s="84"/>
      <c r="D97" s="84"/>
      <c r="E97" s="84"/>
      <c r="F97" s="84"/>
      <c r="G97" s="84"/>
      <c r="H97" s="84"/>
    </row>
    <row r="98" spans="1:8" x14ac:dyDescent="0.2">
      <c r="A98" s="84"/>
      <c r="B98" s="84"/>
      <c r="C98" s="84"/>
      <c r="D98" s="84"/>
      <c r="E98" s="84"/>
      <c r="F98" s="84"/>
      <c r="G98" s="84"/>
      <c r="H98" s="84"/>
    </row>
    <row r="99" spans="1:8" x14ac:dyDescent="0.2">
      <c r="A99" s="84"/>
      <c r="B99" s="84"/>
      <c r="C99" s="84"/>
      <c r="D99" s="84"/>
      <c r="E99" s="84"/>
      <c r="F99" s="84"/>
      <c r="G99" s="84"/>
      <c r="H99" s="84"/>
    </row>
    <row r="100" spans="1:8" x14ac:dyDescent="0.2">
      <c r="A100" s="84"/>
      <c r="B100" s="84"/>
      <c r="C100" s="84"/>
      <c r="D100" s="84"/>
      <c r="E100" s="84"/>
      <c r="F100" s="84"/>
      <c r="G100" s="84"/>
      <c r="H100" s="84"/>
    </row>
    <row r="101" spans="1:8" x14ac:dyDescent="0.2">
      <c r="A101" s="84"/>
      <c r="B101" s="84"/>
      <c r="C101" s="84"/>
      <c r="D101" s="84"/>
      <c r="E101" s="84"/>
      <c r="F101" s="84"/>
      <c r="G101" s="84"/>
      <c r="H101" s="84"/>
    </row>
    <row r="102" spans="1:8" x14ac:dyDescent="0.2">
      <c r="A102" s="84"/>
      <c r="B102" s="84"/>
      <c r="C102" s="84"/>
      <c r="D102" s="84"/>
      <c r="E102" s="84"/>
      <c r="F102" s="84"/>
      <c r="G102" s="84"/>
      <c r="H102" s="84"/>
    </row>
    <row r="103" spans="1:8" x14ac:dyDescent="0.2">
      <c r="A103" s="84"/>
      <c r="B103" s="84"/>
      <c r="C103" s="84"/>
      <c r="D103" s="84"/>
      <c r="E103" s="84"/>
      <c r="F103" s="84"/>
      <c r="G103" s="84"/>
      <c r="H103" s="84"/>
    </row>
    <row r="104" spans="1:8" x14ac:dyDescent="0.2">
      <c r="A104" s="84"/>
      <c r="B104" s="84"/>
      <c r="C104" s="84"/>
      <c r="D104" s="84"/>
      <c r="E104" s="84"/>
      <c r="F104" s="84"/>
      <c r="G104" s="84"/>
      <c r="H104" s="84"/>
    </row>
    <row r="105" spans="1:8" x14ac:dyDescent="0.2">
      <c r="A105" s="84"/>
      <c r="B105" s="84"/>
      <c r="C105" s="84"/>
      <c r="D105" s="84"/>
      <c r="E105" s="84"/>
      <c r="F105" s="84"/>
      <c r="G105" s="84"/>
      <c r="H105" s="84"/>
    </row>
    <row r="106" spans="1:8" x14ac:dyDescent="0.2">
      <c r="A106" s="84"/>
      <c r="B106" s="84"/>
      <c r="C106" s="84"/>
      <c r="D106" s="84"/>
      <c r="E106" s="84"/>
      <c r="F106" s="84"/>
      <c r="G106" s="84"/>
      <c r="H106" s="84"/>
    </row>
    <row r="107" spans="1:8" x14ac:dyDescent="0.2">
      <c r="A107" s="84"/>
      <c r="B107" s="84"/>
      <c r="C107" s="84"/>
      <c r="D107" s="84"/>
      <c r="E107" s="84"/>
      <c r="F107" s="84"/>
      <c r="G107" s="84"/>
      <c r="H107" s="84"/>
    </row>
    <row r="108" spans="1:8" x14ac:dyDescent="0.2">
      <c r="A108" s="84"/>
      <c r="B108" s="84"/>
      <c r="C108" s="84"/>
      <c r="D108" s="84"/>
      <c r="E108" s="84"/>
      <c r="F108" s="84"/>
      <c r="G108" s="84"/>
      <c r="H108" s="84"/>
    </row>
    <row r="109" spans="1:8" x14ac:dyDescent="0.2">
      <c r="A109" s="84"/>
      <c r="B109" s="84"/>
      <c r="C109" s="84"/>
      <c r="D109" s="84"/>
      <c r="E109" s="84"/>
      <c r="F109" s="84"/>
      <c r="G109" s="84"/>
      <c r="H109" s="84"/>
    </row>
    <row r="110" spans="1:8" x14ac:dyDescent="0.2">
      <c r="A110" s="84"/>
      <c r="B110" s="84"/>
      <c r="C110" s="84"/>
      <c r="D110" s="84"/>
      <c r="E110" s="84"/>
      <c r="F110" s="84"/>
      <c r="G110" s="84"/>
      <c r="H110" s="84"/>
    </row>
    <row r="111" spans="1:8" x14ac:dyDescent="0.2">
      <c r="A111" s="84"/>
      <c r="B111" s="84"/>
      <c r="C111" s="84"/>
      <c r="D111" s="84"/>
      <c r="E111" s="84"/>
      <c r="F111" s="84"/>
      <c r="G111" s="84"/>
      <c r="H111" s="84"/>
    </row>
    <row r="112" spans="1:8" x14ac:dyDescent="0.2">
      <c r="A112" s="84"/>
      <c r="B112" s="84"/>
      <c r="C112" s="84"/>
      <c r="D112" s="84"/>
      <c r="E112" s="84"/>
      <c r="F112" s="84"/>
      <c r="G112" s="84"/>
      <c r="H112" s="84"/>
    </row>
    <row r="113" spans="1:8" x14ac:dyDescent="0.2">
      <c r="A113" s="84"/>
      <c r="B113" s="84"/>
      <c r="C113" s="84"/>
      <c r="D113" s="84"/>
      <c r="E113" s="84"/>
      <c r="F113" s="84"/>
      <c r="G113" s="84"/>
      <c r="H113" s="84"/>
    </row>
    <row r="114" spans="1:8" x14ac:dyDescent="0.2">
      <c r="A114" s="84"/>
      <c r="B114" s="84"/>
      <c r="C114" s="84"/>
      <c r="D114" s="84"/>
      <c r="E114" s="84"/>
      <c r="F114" s="84"/>
      <c r="G114" s="84"/>
      <c r="H114" s="84"/>
    </row>
    <row r="115" spans="1:8" x14ac:dyDescent="0.2">
      <c r="A115" s="84"/>
      <c r="B115" s="84"/>
      <c r="C115" s="84"/>
      <c r="D115" s="84"/>
      <c r="E115" s="84"/>
      <c r="F115" s="84"/>
      <c r="G115" s="84"/>
      <c r="H115" s="84"/>
    </row>
    <row r="116" spans="1:8" x14ac:dyDescent="0.2">
      <c r="A116" s="84"/>
      <c r="B116" s="84"/>
      <c r="C116" s="84"/>
      <c r="D116" s="84"/>
      <c r="E116" s="84"/>
      <c r="F116" s="84"/>
      <c r="G116" s="84"/>
      <c r="H116" s="84"/>
    </row>
    <row r="117" spans="1:8" x14ac:dyDescent="0.2">
      <c r="A117" s="84"/>
      <c r="B117" s="84"/>
      <c r="C117" s="84"/>
      <c r="D117" s="84"/>
      <c r="E117" s="84"/>
      <c r="F117" s="84"/>
      <c r="G117" s="84"/>
      <c r="H117" s="84"/>
    </row>
    <row r="118" spans="1:8" x14ac:dyDescent="0.2">
      <c r="A118" s="84"/>
      <c r="B118" s="84"/>
      <c r="C118" s="84"/>
      <c r="D118" s="84"/>
      <c r="E118" s="84"/>
      <c r="F118" s="84"/>
      <c r="G118" s="84"/>
      <c r="H118" s="84"/>
    </row>
    <row r="119" spans="1:8" x14ac:dyDescent="0.2">
      <c r="A119" s="84"/>
      <c r="B119" s="84"/>
      <c r="C119" s="84"/>
      <c r="D119" s="84"/>
      <c r="E119" s="84"/>
      <c r="F119" s="84"/>
      <c r="G119" s="84"/>
      <c r="H119" s="84"/>
    </row>
    <row r="120" spans="1:8" x14ac:dyDescent="0.2">
      <c r="A120" s="84"/>
      <c r="B120" s="84"/>
      <c r="C120" s="84"/>
      <c r="D120" s="84"/>
      <c r="E120" s="84"/>
      <c r="F120" s="84"/>
      <c r="G120" s="84"/>
      <c r="H120" s="84"/>
    </row>
    <row r="121" spans="1:8" x14ac:dyDescent="0.2">
      <c r="A121" s="84"/>
      <c r="B121" s="84"/>
      <c r="C121" s="84"/>
      <c r="D121" s="84"/>
      <c r="E121" s="84"/>
      <c r="F121" s="84"/>
      <c r="G121" s="84"/>
      <c r="H121" s="84"/>
    </row>
    <row r="122" spans="1:8" x14ac:dyDescent="0.2">
      <c r="A122" s="84"/>
      <c r="B122" s="84"/>
      <c r="C122" s="84"/>
      <c r="D122" s="84"/>
      <c r="E122" s="84"/>
      <c r="F122" s="84"/>
      <c r="G122" s="84"/>
      <c r="H122" s="84"/>
    </row>
    <row r="123" spans="1:8" x14ac:dyDescent="0.2">
      <c r="A123" s="84"/>
      <c r="B123" s="84"/>
      <c r="C123" s="84"/>
      <c r="D123" s="84"/>
      <c r="E123" s="84"/>
      <c r="F123" s="84"/>
      <c r="G123" s="84"/>
      <c r="H123" s="84"/>
    </row>
    <row r="124" spans="1:8" x14ac:dyDescent="0.2">
      <c r="A124" s="84"/>
      <c r="B124" s="84"/>
      <c r="C124" s="84"/>
      <c r="D124" s="84"/>
      <c r="E124" s="84"/>
      <c r="F124" s="84"/>
      <c r="G124" s="84"/>
      <c r="H124" s="84"/>
    </row>
    <row r="125" spans="1:8" x14ac:dyDescent="0.2">
      <c r="A125" s="84"/>
      <c r="B125" s="84"/>
      <c r="C125" s="84"/>
      <c r="D125" s="84"/>
      <c r="E125" s="84"/>
      <c r="F125" s="84"/>
      <c r="G125" s="84"/>
      <c r="H125" s="84"/>
    </row>
    <row r="126" spans="1:8" x14ac:dyDescent="0.2">
      <c r="A126" s="84"/>
      <c r="B126" s="84"/>
      <c r="C126" s="84"/>
      <c r="D126" s="84"/>
      <c r="E126" s="84"/>
      <c r="F126" s="84"/>
      <c r="G126" s="84"/>
      <c r="H126" s="84"/>
    </row>
    <row r="127" spans="1:8" x14ac:dyDescent="0.2">
      <c r="A127" s="84"/>
      <c r="B127" s="84"/>
      <c r="C127" s="84"/>
      <c r="D127" s="84"/>
      <c r="E127" s="84"/>
      <c r="F127" s="84"/>
      <c r="G127" s="84"/>
      <c r="H127" s="84"/>
    </row>
    <row r="128" spans="1:8" x14ac:dyDescent="0.2">
      <c r="A128" s="84"/>
      <c r="B128" s="84"/>
      <c r="C128" s="84"/>
      <c r="D128" s="84"/>
      <c r="E128" s="84"/>
      <c r="F128" s="84"/>
      <c r="G128" s="84"/>
      <c r="H128" s="84"/>
    </row>
    <row r="129" spans="1:8" x14ac:dyDescent="0.2">
      <c r="A129" s="84"/>
      <c r="B129" s="84"/>
      <c r="C129" s="84"/>
      <c r="D129" s="84"/>
      <c r="E129" s="84"/>
      <c r="F129" s="84"/>
      <c r="G129" s="84"/>
      <c r="H129" s="84"/>
    </row>
    <row r="130" spans="1:8" x14ac:dyDescent="0.2">
      <c r="A130" s="84"/>
      <c r="B130" s="84"/>
      <c r="C130" s="84"/>
      <c r="D130" s="84"/>
      <c r="E130" s="84"/>
      <c r="F130" s="84"/>
      <c r="G130" s="84"/>
      <c r="H130" s="84"/>
    </row>
    <row r="131" spans="1:8" x14ac:dyDescent="0.2">
      <c r="A131" s="84"/>
      <c r="B131" s="84"/>
      <c r="C131" s="84"/>
      <c r="D131" s="84"/>
      <c r="E131" s="84"/>
      <c r="F131" s="84"/>
      <c r="G131" s="84"/>
      <c r="H131" s="84"/>
    </row>
    <row r="132" spans="1:8" x14ac:dyDescent="0.2">
      <c r="A132" s="84"/>
      <c r="B132" s="84"/>
      <c r="C132" s="84"/>
      <c r="D132" s="84"/>
      <c r="E132" s="84"/>
      <c r="F132" s="84"/>
      <c r="G132" s="84"/>
      <c r="H132" s="84"/>
    </row>
    <row r="133" spans="1:8" x14ac:dyDescent="0.2">
      <c r="A133" s="84"/>
      <c r="B133" s="84"/>
      <c r="C133" s="84"/>
      <c r="D133" s="84"/>
      <c r="E133" s="84"/>
      <c r="F133" s="84"/>
      <c r="G133" s="84"/>
      <c r="H133" s="84"/>
    </row>
    <row r="134" spans="1:8" x14ac:dyDescent="0.2">
      <c r="A134" s="84"/>
      <c r="B134" s="84"/>
      <c r="C134" s="84"/>
      <c r="D134" s="84"/>
      <c r="E134" s="84"/>
      <c r="F134" s="84"/>
      <c r="G134" s="84"/>
      <c r="H134" s="84"/>
    </row>
    <row r="135" spans="1:8" x14ac:dyDescent="0.2">
      <c r="A135" s="84"/>
      <c r="B135" s="84"/>
      <c r="C135" s="84"/>
      <c r="D135" s="84"/>
      <c r="E135" s="84"/>
      <c r="F135" s="84"/>
      <c r="G135" s="84"/>
      <c r="H135" s="84"/>
    </row>
    <row r="136" spans="1:8" x14ac:dyDescent="0.2">
      <c r="A136" s="84"/>
      <c r="B136" s="84"/>
      <c r="C136" s="84"/>
      <c r="D136" s="84"/>
      <c r="E136" s="84"/>
      <c r="F136" s="84"/>
      <c r="G136" s="84"/>
      <c r="H136" s="84"/>
    </row>
    <row r="137" spans="1:8" x14ac:dyDescent="0.2">
      <c r="A137" s="84"/>
      <c r="B137" s="84"/>
      <c r="C137" s="84"/>
      <c r="D137" s="84"/>
      <c r="E137" s="84"/>
      <c r="F137" s="84"/>
      <c r="G137" s="84"/>
      <c r="H137" s="84"/>
    </row>
    <row r="138" spans="1:8" x14ac:dyDescent="0.2">
      <c r="A138" s="84"/>
      <c r="B138" s="84"/>
      <c r="C138" s="84"/>
      <c r="D138" s="84"/>
      <c r="E138" s="84"/>
      <c r="F138" s="84"/>
      <c r="G138" s="84"/>
      <c r="H138" s="84"/>
    </row>
    <row r="139" spans="1:8" x14ac:dyDescent="0.2">
      <c r="A139" s="84"/>
      <c r="B139" s="84"/>
      <c r="C139" s="84"/>
      <c r="D139" s="84"/>
      <c r="E139" s="84"/>
      <c r="F139" s="84"/>
      <c r="G139" s="84"/>
      <c r="H139" s="84"/>
    </row>
    <row r="140" spans="1:8" x14ac:dyDescent="0.2">
      <c r="A140" s="84"/>
      <c r="B140" s="84"/>
      <c r="C140" s="84"/>
      <c r="D140" s="84"/>
      <c r="E140" s="84"/>
      <c r="F140" s="84"/>
      <c r="G140" s="84"/>
      <c r="H140" s="84"/>
    </row>
    <row r="141" spans="1:8" x14ac:dyDescent="0.2">
      <c r="A141" s="84"/>
      <c r="B141" s="84"/>
      <c r="C141" s="84"/>
      <c r="D141" s="84"/>
      <c r="E141" s="84"/>
      <c r="F141" s="84"/>
      <c r="G141" s="84"/>
      <c r="H141" s="84"/>
    </row>
    <row r="142" spans="1:8" x14ac:dyDescent="0.2">
      <c r="A142" s="84"/>
      <c r="B142" s="84"/>
      <c r="C142" s="84"/>
      <c r="D142" s="84"/>
      <c r="E142" s="84"/>
      <c r="F142" s="84"/>
      <c r="G142" s="84"/>
      <c r="H142" s="84"/>
    </row>
    <row r="143" spans="1:8" x14ac:dyDescent="0.2">
      <c r="A143" s="84"/>
      <c r="B143" s="84"/>
      <c r="C143" s="84"/>
      <c r="D143" s="84"/>
      <c r="E143" s="84"/>
      <c r="F143" s="84"/>
      <c r="G143" s="84"/>
      <c r="H143" s="84"/>
    </row>
    <row r="144" spans="1:8" x14ac:dyDescent="0.2">
      <c r="A144" s="84"/>
      <c r="B144" s="84"/>
      <c r="C144" s="84"/>
      <c r="D144" s="84"/>
      <c r="E144" s="84"/>
      <c r="F144" s="84"/>
      <c r="G144" s="84"/>
      <c r="H144" s="84"/>
    </row>
    <row r="145" spans="1:8" x14ac:dyDescent="0.2">
      <c r="A145" s="84"/>
      <c r="B145" s="84"/>
      <c r="C145" s="84"/>
      <c r="D145" s="84"/>
      <c r="E145" s="84"/>
      <c r="F145" s="84"/>
      <c r="G145" s="84"/>
      <c r="H145" s="84"/>
    </row>
    <row r="146" spans="1:8" x14ac:dyDescent="0.2">
      <c r="A146" s="84"/>
      <c r="B146" s="84"/>
      <c r="C146" s="84"/>
      <c r="D146" s="84"/>
      <c r="E146" s="84"/>
      <c r="F146" s="84"/>
      <c r="G146" s="84"/>
      <c r="H146" s="84"/>
    </row>
    <row r="147" spans="1:8" x14ac:dyDescent="0.2">
      <c r="A147" s="84"/>
      <c r="B147" s="84"/>
      <c r="C147" s="84"/>
      <c r="D147" s="84"/>
      <c r="E147" s="84"/>
      <c r="F147" s="84"/>
      <c r="G147" s="84"/>
      <c r="H147" s="84"/>
    </row>
    <row r="148" spans="1:8" x14ac:dyDescent="0.2">
      <c r="A148" s="84"/>
      <c r="B148" s="84"/>
      <c r="C148" s="84"/>
      <c r="D148" s="84"/>
      <c r="E148" s="84"/>
      <c r="F148" s="84"/>
      <c r="G148" s="84"/>
      <c r="H148" s="84"/>
    </row>
    <row r="149" spans="1:8" x14ac:dyDescent="0.2">
      <c r="A149" s="84"/>
      <c r="B149" s="84"/>
      <c r="C149" s="84"/>
      <c r="D149" s="84"/>
      <c r="E149" s="84"/>
      <c r="F149" s="84"/>
      <c r="G149" s="84"/>
      <c r="H149" s="84"/>
    </row>
    <row r="150" spans="1:8" x14ac:dyDescent="0.2">
      <c r="A150" s="84"/>
      <c r="B150" s="84"/>
      <c r="C150" s="84"/>
      <c r="D150" s="84"/>
      <c r="E150" s="84"/>
      <c r="F150" s="84"/>
      <c r="G150" s="84"/>
      <c r="H150" s="84"/>
    </row>
    <row r="151" spans="1:8" x14ac:dyDescent="0.2">
      <c r="A151" s="84"/>
      <c r="B151" s="84"/>
      <c r="C151" s="84"/>
      <c r="D151" s="84"/>
      <c r="E151" s="84"/>
      <c r="F151" s="84"/>
      <c r="G151" s="84"/>
      <c r="H151" s="84"/>
    </row>
    <row r="152" spans="1:8" x14ac:dyDescent="0.2">
      <c r="A152" s="84"/>
      <c r="B152" s="84"/>
      <c r="C152" s="84"/>
      <c r="D152" s="84"/>
      <c r="E152" s="84"/>
      <c r="F152" s="84"/>
      <c r="G152" s="84"/>
      <c r="H152" s="84"/>
    </row>
    <row r="153" spans="1:8" x14ac:dyDescent="0.2">
      <c r="A153" s="84"/>
      <c r="B153" s="84"/>
      <c r="C153" s="84"/>
      <c r="D153" s="84"/>
      <c r="E153" s="84"/>
      <c r="F153" s="84"/>
      <c r="G153" s="84"/>
      <c r="H153" s="84"/>
    </row>
    <row r="154" spans="1:8" x14ac:dyDescent="0.2">
      <c r="A154" s="84"/>
      <c r="B154" s="84"/>
      <c r="C154" s="84"/>
      <c r="D154" s="84"/>
      <c r="E154" s="84"/>
      <c r="F154" s="84"/>
      <c r="G154" s="84"/>
      <c r="H154" s="84"/>
    </row>
    <row r="155" spans="1:8" x14ac:dyDescent="0.2">
      <c r="A155" s="84"/>
      <c r="B155" s="84"/>
      <c r="C155" s="84"/>
      <c r="D155" s="84"/>
      <c r="E155" s="84"/>
      <c r="F155" s="84"/>
      <c r="G155" s="84"/>
      <c r="H155" s="84"/>
    </row>
    <row r="156" spans="1:8" x14ac:dyDescent="0.2">
      <c r="A156" s="84"/>
      <c r="B156" s="84"/>
      <c r="C156" s="84"/>
      <c r="D156" s="84"/>
      <c r="E156" s="84"/>
      <c r="F156" s="84"/>
      <c r="G156" s="84"/>
      <c r="H156" s="84"/>
    </row>
    <row r="157" spans="1:8" x14ac:dyDescent="0.2">
      <c r="A157" s="84"/>
      <c r="B157" s="84"/>
      <c r="C157" s="84"/>
      <c r="D157" s="84"/>
      <c r="E157" s="84"/>
      <c r="F157" s="84"/>
      <c r="G157" s="84"/>
      <c r="H157" s="84"/>
    </row>
    <row r="158" spans="1:8" x14ac:dyDescent="0.2">
      <c r="A158" s="84"/>
      <c r="B158" s="84"/>
      <c r="C158" s="84"/>
      <c r="D158" s="84"/>
      <c r="E158" s="84"/>
      <c r="F158" s="84"/>
      <c r="G158" s="84"/>
      <c r="H158" s="84"/>
    </row>
    <row r="159" spans="1:8" x14ac:dyDescent="0.2">
      <c r="A159" s="84"/>
      <c r="B159" s="84"/>
      <c r="C159" s="84"/>
      <c r="D159" s="84"/>
      <c r="E159" s="84"/>
      <c r="F159" s="84"/>
      <c r="G159" s="84"/>
      <c r="H159" s="84"/>
    </row>
    <row r="160" spans="1:8" x14ac:dyDescent="0.2">
      <c r="A160" s="84"/>
      <c r="B160" s="84"/>
      <c r="C160" s="84"/>
      <c r="D160" s="84"/>
      <c r="E160" s="84"/>
      <c r="F160" s="84"/>
      <c r="G160" s="84"/>
      <c r="H160" s="84"/>
    </row>
    <row r="161" spans="1:8" x14ac:dyDescent="0.2">
      <c r="A161" s="84"/>
      <c r="B161" s="84"/>
      <c r="C161" s="84"/>
      <c r="D161" s="84"/>
      <c r="E161" s="84"/>
      <c r="F161" s="84"/>
      <c r="G161" s="84"/>
      <c r="H161" s="84"/>
    </row>
    <row r="162" spans="1:8" x14ac:dyDescent="0.2">
      <c r="A162" s="84"/>
      <c r="B162" s="84"/>
      <c r="C162" s="84"/>
      <c r="D162" s="84"/>
      <c r="E162" s="84"/>
      <c r="F162" s="84"/>
      <c r="G162" s="84"/>
      <c r="H162" s="84"/>
    </row>
    <row r="163" spans="1:8" x14ac:dyDescent="0.2">
      <c r="A163" s="84"/>
      <c r="B163" s="84"/>
      <c r="C163" s="84"/>
      <c r="D163" s="84"/>
      <c r="E163" s="84"/>
      <c r="F163" s="84"/>
      <c r="G163" s="84"/>
      <c r="H163" s="84"/>
    </row>
    <row r="164" spans="1:8" x14ac:dyDescent="0.2">
      <c r="A164" s="84"/>
      <c r="B164" s="84"/>
      <c r="C164" s="84"/>
      <c r="D164" s="84"/>
      <c r="E164" s="84"/>
      <c r="F164" s="84"/>
      <c r="G164" s="84"/>
      <c r="H164" s="84"/>
    </row>
    <row r="165" spans="1:8" x14ac:dyDescent="0.2">
      <c r="A165" s="84"/>
      <c r="B165" s="84"/>
      <c r="C165" s="84"/>
      <c r="D165" s="84"/>
      <c r="E165" s="84"/>
      <c r="F165" s="84"/>
      <c r="G165" s="84"/>
      <c r="H165" s="84"/>
    </row>
    <row r="166" spans="1:8" x14ac:dyDescent="0.2">
      <c r="A166" s="84"/>
      <c r="B166" s="84"/>
      <c r="C166" s="84"/>
      <c r="D166" s="84"/>
      <c r="E166" s="84"/>
      <c r="F166" s="84"/>
      <c r="G166" s="84"/>
      <c r="H166" s="84"/>
    </row>
    <row r="167" spans="1:8" x14ac:dyDescent="0.2">
      <c r="A167" s="84"/>
      <c r="B167" s="84"/>
      <c r="C167" s="84"/>
      <c r="D167" s="84"/>
      <c r="E167" s="84"/>
      <c r="F167" s="84"/>
      <c r="G167" s="84"/>
      <c r="H167" s="84"/>
    </row>
    <row r="168" spans="1:8" x14ac:dyDescent="0.2">
      <c r="A168" s="84"/>
      <c r="B168" s="84"/>
      <c r="C168" s="84"/>
      <c r="D168" s="84"/>
      <c r="E168" s="84"/>
      <c r="F168" s="84"/>
      <c r="G168" s="84"/>
      <c r="H168" s="84"/>
    </row>
    <row r="169" spans="1:8" x14ac:dyDescent="0.2">
      <c r="A169" s="84"/>
      <c r="B169" s="84"/>
      <c r="C169" s="84"/>
      <c r="D169" s="84"/>
      <c r="E169" s="84"/>
      <c r="F169" s="84"/>
      <c r="G169" s="84"/>
      <c r="H169" s="84"/>
    </row>
    <row r="170" spans="1:8" x14ac:dyDescent="0.2">
      <c r="A170" s="84"/>
      <c r="B170" s="84"/>
      <c r="C170" s="84"/>
      <c r="D170" s="84"/>
      <c r="E170" s="84"/>
      <c r="F170" s="84"/>
      <c r="G170" s="84"/>
      <c r="H170" s="84"/>
    </row>
    <row r="171" spans="1:8" x14ac:dyDescent="0.2">
      <c r="A171" s="84"/>
      <c r="B171" s="84"/>
      <c r="C171" s="84"/>
      <c r="D171" s="84"/>
      <c r="E171" s="84"/>
      <c r="F171" s="84"/>
      <c r="G171" s="84"/>
      <c r="H171" s="84"/>
    </row>
    <row r="172" spans="1:8" x14ac:dyDescent="0.2">
      <c r="A172" s="84"/>
      <c r="B172" s="84"/>
      <c r="C172" s="84"/>
      <c r="D172" s="84"/>
      <c r="E172" s="84"/>
      <c r="F172" s="84"/>
      <c r="G172" s="84"/>
      <c r="H172" s="84"/>
    </row>
    <row r="173" spans="1:8" x14ac:dyDescent="0.2">
      <c r="A173" s="84"/>
      <c r="B173" s="84"/>
      <c r="C173" s="84"/>
      <c r="D173" s="84"/>
      <c r="E173" s="84"/>
      <c r="F173" s="84"/>
      <c r="G173" s="84"/>
      <c r="H173" s="84"/>
    </row>
    <row r="174" spans="1:8" x14ac:dyDescent="0.2">
      <c r="A174" s="84"/>
      <c r="B174" s="84"/>
      <c r="C174" s="84"/>
      <c r="D174" s="84"/>
      <c r="E174" s="84"/>
      <c r="F174" s="84"/>
      <c r="G174" s="84"/>
      <c r="H174" s="84"/>
    </row>
    <row r="175" spans="1:8" x14ac:dyDescent="0.2">
      <c r="A175" s="84"/>
      <c r="B175" s="84"/>
      <c r="C175" s="84"/>
      <c r="D175" s="84"/>
      <c r="E175" s="84"/>
      <c r="F175" s="84"/>
      <c r="G175" s="84"/>
      <c r="H175" s="84"/>
    </row>
    <row r="176" spans="1:8" x14ac:dyDescent="0.2">
      <c r="A176" s="84"/>
      <c r="B176" s="84"/>
      <c r="C176" s="84"/>
      <c r="D176" s="84"/>
      <c r="E176" s="84"/>
      <c r="F176" s="84"/>
      <c r="G176" s="84"/>
      <c r="H176" s="84"/>
    </row>
    <row r="177" spans="1:8" x14ac:dyDescent="0.2">
      <c r="A177" s="84"/>
      <c r="B177" s="84"/>
      <c r="C177" s="84"/>
      <c r="D177" s="84"/>
      <c r="E177" s="84"/>
      <c r="F177" s="84"/>
      <c r="G177" s="84"/>
      <c r="H177" s="84"/>
    </row>
    <row r="178" spans="1:8" x14ac:dyDescent="0.2">
      <c r="A178" s="84"/>
      <c r="B178" s="84"/>
      <c r="C178" s="84"/>
      <c r="D178" s="84"/>
      <c r="E178" s="84"/>
      <c r="F178" s="84"/>
      <c r="G178" s="84"/>
      <c r="H178" s="84"/>
    </row>
    <row r="179" spans="1:8" x14ac:dyDescent="0.2">
      <c r="A179" s="84"/>
      <c r="B179" s="84"/>
      <c r="C179" s="84"/>
      <c r="D179" s="84"/>
      <c r="E179" s="84"/>
      <c r="F179" s="84"/>
      <c r="G179" s="84"/>
      <c r="H179" s="84"/>
    </row>
    <row r="180" spans="1:8" x14ac:dyDescent="0.2">
      <c r="A180" s="84"/>
      <c r="B180" s="84"/>
      <c r="C180" s="84"/>
      <c r="D180" s="84"/>
      <c r="E180" s="84"/>
      <c r="F180" s="84"/>
      <c r="G180" s="84"/>
      <c r="H180" s="84"/>
    </row>
    <row r="181" spans="1:8" x14ac:dyDescent="0.2">
      <c r="A181" s="84"/>
      <c r="B181" s="84"/>
      <c r="C181" s="84"/>
      <c r="D181" s="84"/>
      <c r="E181" s="84"/>
      <c r="F181" s="84"/>
      <c r="G181" s="84"/>
      <c r="H181" s="84"/>
    </row>
    <row r="182" spans="1:8" x14ac:dyDescent="0.2">
      <c r="A182" s="84"/>
      <c r="B182" s="84"/>
      <c r="C182" s="84"/>
      <c r="D182" s="84"/>
      <c r="E182" s="84"/>
      <c r="F182" s="84"/>
      <c r="G182" s="84"/>
      <c r="H182" s="84"/>
    </row>
    <row r="183" spans="1:8" x14ac:dyDescent="0.2">
      <c r="A183" s="84"/>
      <c r="B183" s="84"/>
      <c r="C183" s="84"/>
      <c r="D183" s="84"/>
      <c r="E183" s="84"/>
      <c r="F183" s="84"/>
      <c r="G183" s="84"/>
      <c r="H183" s="84"/>
    </row>
    <row r="184" spans="1:8" x14ac:dyDescent="0.2">
      <c r="A184" s="84"/>
      <c r="B184" s="84"/>
      <c r="C184" s="84"/>
      <c r="D184" s="84"/>
      <c r="E184" s="84"/>
      <c r="F184" s="84"/>
      <c r="G184" s="84"/>
      <c r="H184" s="84"/>
    </row>
    <row r="185" spans="1:8" x14ac:dyDescent="0.2">
      <c r="A185" s="84"/>
      <c r="B185" s="84"/>
      <c r="C185" s="84"/>
      <c r="D185" s="84"/>
      <c r="E185" s="84"/>
      <c r="F185" s="84"/>
      <c r="G185" s="84"/>
      <c r="H185" s="84"/>
    </row>
    <row r="186" spans="1:8" x14ac:dyDescent="0.2">
      <c r="A186" s="84"/>
      <c r="B186" s="84"/>
      <c r="C186" s="84"/>
      <c r="D186" s="84"/>
      <c r="E186" s="84"/>
      <c r="F186" s="84"/>
      <c r="G186" s="84"/>
      <c r="H186" s="84"/>
    </row>
    <row r="187" spans="1:8" x14ac:dyDescent="0.2">
      <c r="A187" s="84"/>
      <c r="B187" s="84"/>
      <c r="C187" s="84"/>
      <c r="D187" s="84"/>
      <c r="E187" s="84"/>
      <c r="F187" s="84"/>
      <c r="G187" s="84"/>
      <c r="H187" s="84"/>
    </row>
    <row r="188" spans="1:8" x14ac:dyDescent="0.2">
      <c r="A188" s="84"/>
      <c r="B188" s="84"/>
      <c r="C188" s="84"/>
      <c r="D188" s="84"/>
      <c r="E188" s="84"/>
      <c r="F188" s="84"/>
      <c r="G188" s="84"/>
      <c r="H188" s="84"/>
    </row>
    <row r="189" spans="1:8" x14ac:dyDescent="0.2">
      <c r="A189" s="84"/>
      <c r="B189" s="84"/>
      <c r="C189" s="84"/>
      <c r="D189" s="84"/>
      <c r="E189" s="84"/>
      <c r="F189" s="84"/>
      <c r="G189" s="84"/>
      <c r="H189" s="84"/>
    </row>
    <row r="190" spans="1:8" x14ac:dyDescent="0.2">
      <c r="A190" s="84"/>
      <c r="B190" s="84"/>
      <c r="C190" s="84"/>
      <c r="D190" s="84"/>
      <c r="E190" s="84"/>
      <c r="F190" s="84"/>
      <c r="G190" s="84"/>
      <c r="H190" s="84"/>
    </row>
    <row r="191" spans="1:8" x14ac:dyDescent="0.2">
      <c r="A191" s="84"/>
      <c r="B191" s="84"/>
      <c r="C191" s="84"/>
      <c r="D191" s="84"/>
      <c r="E191" s="84"/>
      <c r="F191" s="84"/>
      <c r="G191" s="84"/>
      <c r="H191" s="84"/>
    </row>
    <row r="192" spans="1:8" x14ac:dyDescent="0.2">
      <c r="A192" s="84"/>
      <c r="B192" s="84"/>
      <c r="C192" s="84"/>
      <c r="D192" s="84"/>
      <c r="E192" s="84"/>
      <c r="F192" s="84"/>
      <c r="G192" s="84"/>
      <c r="H192" s="84"/>
    </row>
    <row r="193" spans="1:8" x14ac:dyDescent="0.2">
      <c r="A193" s="84"/>
      <c r="B193" s="84"/>
      <c r="C193" s="84"/>
      <c r="D193" s="84"/>
      <c r="E193" s="84"/>
      <c r="F193" s="84"/>
      <c r="G193" s="84"/>
      <c r="H193" s="84"/>
    </row>
    <row r="194" spans="1:8" x14ac:dyDescent="0.2">
      <c r="A194" s="84"/>
      <c r="B194" s="84"/>
      <c r="C194" s="84"/>
      <c r="D194" s="84"/>
      <c r="E194" s="84"/>
      <c r="F194" s="84"/>
      <c r="G194" s="84"/>
      <c r="H194" s="84"/>
    </row>
    <row r="195" spans="1:8" x14ac:dyDescent="0.2">
      <c r="A195" s="84"/>
      <c r="B195" s="84"/>
      <c r="C195" s="84"/>
      <c r="D195" s="84"/>
      <c r="E195" s="84"/>
      <c r="F195" s="84"/>
      <c r="G195" s="84"/>
      <c r="H195" s="84"/>
    </row>
    <row r="196" spans="1:8" x14ac:dyDescent="0.2">
      <c r="A196" s="84"/>
      <c r="B196" s="84"/>
      <c r="C196" s="84"/>
      <c r="D196" s="84"/>
      <c r="E196" s="84"/>
      <c r="F196" s="84"/>
      <c r="G196" s="84"/>
      <c r="H196" s="84"/>
    </row>
    <row r="197" spans="1:8" x14ac:dyDescent="0.2">
      <c r="A197" s="84"/>
      <c r="B197" s="84"/>
      <c r="C197" s="84"/>
      <c r="D197" s="84"/>
      <c r="E197" s="84"/>
      <c r="F197" s="84"/>
      <c r="G197" s="84"/>
      <c r="H197" s="84"/>
    </row>
    <row r="198" spans="1:8" x14ac:dyDescent="0.2">
      <c r="A198" s="84"/>
      <c r="B198" s="84"/>
      <c r="C198" s="84"/>
      <c r="D198" s="84"/>
      <c r="E198" s="84"/>
      <c r="F198" s="84"/>
      <c r="G198" s="84"/>
      <c r="H198" s="84"/>
    </row>
    <row r="199" spans="1:8" x14ac:dyDescent="0.2">
      <c r="A199" s="84"/>
      <c r="B199" s="84"/>
      <c r="C199" s="84"/>
      <c r="D199" s="84"/>
      <c r="E199" s="84"/>
      <c r="F199" s="84"/>
      <c r="G199" s="84"/>
      <c r="H199" s="84"/>
    </row>
    <row r="200" spans="1:8" x14ac:dyDescent="0.2">
      <c r="A200" s="84"/>
      <c r="B200" s="84"/>
      <c r="C200" s="84"/>
      <c r="D200" s="84"/>
      <c r="E200" s="84"/>
      <c r="F200" s="84"/>
      <c r="G200" s="84"/>
      <c r="H200" s="84"/>
    </row>
    <row r="201" spans="1:8" x14ac:dyDescent="0.2">
      <c r="A201" s="84"/>
      <c r="B201" s="84"/>
      <c r="C201" s="84"/>
      <c r="D201" s="84"/>
      <c r="E201" s="84"/>
      <c r="F201" s="84"/>
      <c r="G201" s="84"/>
      <c r="H201" s="84"/>
    </row>
    <row r="202" spans="1:8" x14ac:dyDescent="0.2">
      <c r="A202" s="84"/>
      <c r="B202" s="84"/>
      <c r="C202" s="84"/>
      <c r="D202" s="84"/>
      <c r="E202" s="84"/>
      <c r="F202" s="84"/>
      <c r="G202" s="84"/>
      <c r="H202" s="84"/>
    </row>
    <row r="203" spans="1:8" x14ac:dyDescent="0.2">
      <c r="A203" s="84"/>
      <c r="B203" s="84"/>
      <c r="C203" s="84"/>
      <c r="D203" s="84"/>
      <c r="E203" s="84"/>
      <c r="F203" s="84"/>
      <c r="G203" s="84"/>
      <c r="H203" s="84"/>
    </row>
    <row r="204" spans="1:8" x14ac:dyDescent="0.2">
      <c r="A204" s="84"/>
      <c r="B204" s="84"/>
      <c r="C204" s="84"/>
      <c r="D204" s="84"/>
      <c r="E204" s="84"/>
      <c r="F204" s="84"/>
      <c r="G204" s="84"/>
      <c r="H204" s="84"/>
    </row>
    <row r="205" spans="1:8" x14ac:dyDescent="0.2">
      <c r="A205" s="84"/>
      <c r="B205" s="84"/>
      <c r="C205" s="84"/>
      <c r="D205" s="84"/>
      <c r="E205" s="84"/>
      <c r="F205" s="84"/>
      <c r="G205" s="84"/>
      <c r="H205" s="84"/>
    </row>
    <row r="206" spans="1:8" x14ac:dyDescent="0.2">
      <c r="A206" s="84"/>
      <c r="B206" s="84"/>
      <c r="C206" s="84"/>
      <c r="D206" s="84"/>
      <c r="E206" s="84"/>
      <c r="F206" s="84"/>
      <c r="G206" s="84"/>
      <c r="H206" s="84"/>
    </row>
    <row r="207" spans="1:8" x14ac:dyDescent="0.2">
      <c r="A207" s="84"/>
      <c r="B207" s="84"/>
      <c r="C207" s="84"/>
      <c r="D207" s="84"/>
      <c r="E207" s="84"/>
      <c r="F207" s="84"/>
      <c r="G207" s="84"/>
      <c r="H207" s="84"/>
    </row>
    <row r="208" spans="1:8" x14ac:dyDescent="0.2">
      <c r="A208" s="84"/>
      <c r="B208" s="84"/>
      <c r="C208" s="84"/>
      <c r="D208" s="84"/>
      <c r="E208" s="84"/>
      <c r="F208" s="84"/>
      <c r="G208" s="84"/>
      <c r="H208" s="84"/>
    </row>
    <row r="209" spans="1:8" x14ac:dyDescent="0.2">
      <c r="A209" s="84"/>
      <c r="B209" s="84"/>
      <c r="C209" s="84"/>
      <c r="D209" s="84"/>
      <c r="E209" s="84"/>
      <c r="F209" s="84"/>
      <c r="G209" s="84"/>
      <c r="H209" s="84"/>
    </row>
    <row r="210" spans="1:8" x14ac:dyDescent="0.2">
      <c r="A210" s="84"/>
      <c r="B210" s="84"/>
      <c r="C210" s="84"/>
      <c r="D210" s="84"/>
      <c r="E210" s="84"/>
      <c r="F210" s="84"/>
      <c r="G210" s="84"/>
      <c r="H210" s="84"/>
    </row>
    <row r="211" spans="1:8" x14ac:dyDescent="0.2">
      <c r="A211" s="84"/>
      <c r="B211" s="84"/>
      <c r="C211" s="84"/>
      <c r="D211" s="84"/>
      <c r="E211" s="84"/>
      <c r="F211" s="84"/>
      <c r="G211" s="84"/>
      <c r="H211" s="84"/>
    </row>
    <row r="212" spans="1:8" x14ac:dyDescent="0.2">
      <c r="A212" s="84"/>
      <c r="B212" s="84"/>
      <c r="C212" s="84"/>
      <c r="D212" s="84"/>
      <c r="E212" s="84"/>
      <c r="F212" s="84"/>
      <c r="G212" s="84"/>
      <c r="H212" s="84"/>
    </row>
    <row r="213" spans="1:8" x14ac:dyDescent="0.2">
      <c r="A213" s="84"/>
      <c r="B213" s="84"/>
      <c r="C213" s="84"/>
      <c r="D213" s="84"/>
      <c r="E213" s="84"/>
      <c r="F213" s="84"/>
      <c r="G213" s="84"/>
      <c r="H213" s="84"/>
    </row>
    <row r="214" spans="1:8" x14ac:dyDescent="0.2">
      <c r="A214" s="84"/>
      <c r="B214" s="84"/>
      <c r="C214" s="84"/>
      <c r="D214" s="84"/>
      <c r="E214" s="84"/>
      <c r="F214" s="84"/>
      <c r="G214" s="84"/>
      <c r="H214" s="84"/>
    </row>
    <row r="215" spans="1:8" x14ac:dyDescent="0.2">
      <c r="A215" s="84"/>
      <c r="B215" s="84"/>
      <c r="C215" s="84"/>
      <c r="D215" s="84"/>
      <c r="E215" s="84"/>
      <c r="F215" s="84"/>
      <c r="G215" s="84"/>
      <c r="H215" s="84"/>
    </row>
    <row r="216" spans="1:8" x14ac:dyDescent="0.2">
      <c r="A216" s="84"/>
      <c r="B216" s="84"/>
      <c r="C216" s="84"/>
      <c r="D216" s="84"/>
      <c r="E216" s="84"/>
      <c r="F216" s="84"/>
      <c r="G216" s="84"/>
      <c r="H216" s="84"/>
    </row>
    <row r="217" spans="1:8" x14ac:dyDescent="0.2">
      <c r="A217" s="84"/>
      <c r="B217" s="84"/>
      <c r="C217" s="84"/>
      <c r="D217" s="84"/>
      <c r="E217" s="84"/>
      <c r="F217" s="84"/>
      <c r="G217" s="84"/>
      <c r="H217" s="84"/>
    </row>
    <row r="218" spans="1:8" x14ac:dyDescent="0.2">
      <c r="A218" s="84"/>
      <c r="B218" s="84"/>
      <c r="C218" s="84"/>
      <c r="D218" s="84"/>
      <c r="E218" s="84"/>
      <c r="F218" s="84"/>
      <c r="G218" s="84"/>
      <c r="H218" s="84"/>
    </row>
    <row r="219" spans="1:8" x14ac:dyDescent="0.2">
      <c r="A219" s="84"/>
      <c r="B219" s="84"/>
      <c r="C219" s="84"/>
      <c r="D219" s="84"/>
      <c r="E219" s="84"/>
      <c r="F219" s="84"/>
      <c r="G219" s="84"/>
      <c r="H219" s="84"/>
    </row>
    <row r="220" spans="1:8" x14ac:dyDescent="0.2">
      <c r="A220" s="84"/>
      <c r="B220" s="84"/>
      <c r="C220" s="84"/>
      <c r="D220" s="84"/>
      <c r="E220" s="84"/>
      <c r="F220" s="84"/>
      <c r="G220" s="84"/>
      <c r="H220" s="84"/>
    </row>
    <row r="221" spans="1:8" x14ac:dyDescent="0.2">
      <c r="A221" s="84"/>
      <c r="B221" s="84"/>
      <c r="C221" s="84"/>
      <c r="D221" s="84"/>
      <c r="E221" s="84"/>
      <c r="F221" s="84"/>
      <c r="G221" s="84"/>
      <c r="H221" s="84"/>
    </row>
    <row r="222" spans="1:8" x14ac:dyDescent="0.2">
      <c r="A222" s="84"/>
      <c r="B222" s="84"/>
      <c r="C222" s="84"/>
      <c r="D222" s="84"/>
      <c r="E222" s="84"/>
      <c r="F222" s="84"/>
      <c r="G222" s="84"/>
      <c r="H222" s="84"/>
    </row>
    <row r="223" spans="1:8" x14ac:dyDescent="0.2">
      <c r="A223" s="84"/>
      <c r="B223" s="84"/>
      <c r="C223" s="84"/>
      <c r="D223" s="84"/>
      <c r="E223" s="84"/>
      <c r="F223" s="84"/>
      <c r="G223" s="84"/>
      <c r="H223" s="84"/>
    </row>
  </sheetData>
  <mergeCells count="3">
    <mergeCell ref="B5:G5"/>
    <mergeCell ref="B6:G6"/>
    <mergeCell ref="B28:G29"/>
  </mergeCells>
  <printOptions horizontalCentered="1" verticalCentered="1"/>
  <pageMargins left="0.25" right="0.25" top="0.75" bottom="0.75" header="0.3" footer="0.3"/>
  <pageSetup paperSize="9" scale="69" orientation="landscape" r:id="rId1"/>
  <headerFooter alignWithMargins="0"/>
  <rowBreaks count="3" manualBreakCount="3">
    <brk id="59" max="7" man="1"/>
    <brk id="116" max="7" man="1"/>
    <brk id="18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39</vt:i4>
      </vt:variant>
    </vt:vector>
  </HeadingPairs>
  <TitlesOfParts>
    <vt:vector size="66" baseType="lpstr">
      <vt:lpstr>ÍNDICE TABLAS </vt:lpstr>
      <vt:lpstr>TABLA1</vt:lpstr>
      <vt:lpstr>TABLA2</vt:lpstr>
      <vt:lpstr>TABLA3</vt:lpstr>
      <vt:lpstr>TABLA4</vt:lpstr>
      <vt:lpstr>TABLA5A</vt:lpstr>
      <vt:lpstr>TABLA5B</vt:lpstr>
      <vt:lpstr>TABLA6A</vt:lpstr>
      <vt:lpstr>TABLA6B</vt:lpstr>
      <vt:lpstr>TABLA7A</vt:lpstr>
      <vt:lpstr>TABLA7B</vt:lpstr>
      <vt:lpstr>TABLA7C</vt:lpstr>
      <vt:lpstr>TABLA7D</vt:lpstr>
      <vt:lpstr>TABLA8A</vt:lpstr>
      <vt:lpstr>TABLA8B</vt:lpstr>
      <vt:lpstr>TABLA8C</vt:lpstr>
      <vt:lpstr>TABLA8D</vt:lpstr>
      <vt:lpstr>TABLA9A</vt:lpstr>
      <vt:lpstr>TABLA9B</vt:lpstr>
      <vt:lpstr>TABLA10A</vt:lpstr>
      <vt:lpstr>TABLA10B</vt:lpstr>
      <vt:lpstr>TABLA11</vt:lpstr>
      <vt:lpstr>TABLA12</vt:lpstr>
      <vt:lpstr>TABLA13</vt:lpstr>
      <vt:lpstr>TABLA14</vt:lpstr>
      <vt:lpstr>TABLA15</vt:lpstr>
      <vt:lpstr>TABLA16</vt:lpstr>
      <vt:lpstr>'ÍNDICE TABLAS '!Área_de_impresión</vt:lpstr>
      <vt:lpstr>TABLA1!Área_de_impresión</vt:lpstr>
      <vt:lpstr>TABLA10A!Área_de_impresión</vt:lpstr>
      <vt:lpstr>TABLA10B!Área_de_impresión</vt:lpstr>
      <vt:lpstr>TABLA11!Área_de_impresión</vt:lpstr>
      <vt:lpstr>TABLA12!Área_de_impresión</vt:lpstr>
      <vt:lpstr>TABLA13!Área_de_impresión</vt:lpstr>
      <vt:lpstr>TABLA14!Área_de_impresión</vt:lpstr>
      <vt:lpstr>TABLA15!Área_de_impresión</vt:lpstr>
      <vt:lpstr>TABLA16!Área_de_impresión</vt:lpstr>
      <vt:lpstr>TABLA2!Área_de_impresión</vt:lpstr>
      <vt:lpstr>TABLA3!Área_de_impresión</vt:lpstr>
      <vt:lpstr>TABLA4!Área_de_impresión</vt:lpstr>
      <vt:lpstr>TABLA5A!Área_de_impresión</vt:lpstr>
      <vt:lpstr>TABLA5B!Área_de_impresión</vt:lpstr>
      <vt:lpstr>TABLA6A!Área_de_impresión</vt:lpstr>
      <vt:lpstr>TABLA6B!Área_de_impresión</vt:lpstr>
      <vt:lpstr>TABLA7A!Área_de_impresión</vt:lpstr>
      <vt:lpstr>TABLA7B!Área_de_impresión</vt:lpstr>
      <vt:lpstr>TABLA7C!Área_de_impresión</vt:lpstr>
      <vt:lpstr>TABLA7D!Área_de_impresión</vt:lpstr>
      <vt:lpstr>TABLA8A!Área_de_impresión</vt:lpstr>
      <vt:lpstr>TABLA8B!Área_de_impresión</vt:lpstr>
      <vt:lpstr>TABLA8C!Área_de_impresión</vt:lpstr>
      <vt:lpstr>TABLA8D!Área_de_impresión</vt:lpstr>
      <vt:lpstr>TABLA9A!Área_de_impresión</vt:lpstr>
      <vt:lpstr>TABLA9B!Área_de_impresión</vt:lpstr>
      <vt:lpstr>TABLA1!Títulos_a_imprimir</vt:lpstr>
      <vt:lpstr>TABLA10A!Títulos_a_imprimir</vt:lpstr>
      <vt:lpstr>TABLA10B!Títulos_a_imprimir</vt:lpstr>
      <vt:lpstr>TABLA14!Títulos_a_imprimir</vt:lpstr>
      <vt:lpstr>TABLA15!Títulos_a_imprimir</vt:lpstr>
      <vt:lpstr>TABLA2!Títulos_a_imprimir</vt:lpstr>
      <vt:lpstr>TABLA3!Títulos_a_imprimir</vt:lpstr>
      <vt:lpstr>TABLA4!Títulos_a_imprimir</vt:lpstr>
      <vt:lpstr>TABLA5A!Títulos_a_imprimir</vt:lpstr>
      <vt:lpstr>TABLA5B!Títulos_a_imprimir</vt:lpstr>
      <vt:lpstr>TABLA9A!Títulos_a_imprimir</vt:lpstr>
      <vt:lpstr>TABLA9B!Títulos_a_imprimir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Diego Armendáriz</dc:creator>
  <cp:lastModifiedBy>INEC Jenny Borja</cp:lastModifiedBy>
  <cp:lastPrinted>2017-08-24T19:21:03Z</cp:lastPrinted>
  <dcterms:created xsi:type="dcterms:W3CDTF">2013-09-13T21:28:04Z</dcterms:created>
  <dcterms:modified xsi:type="dcterms:W3CDTF">2018-02-27T18:29:47Z</dcterms:modified>
</cp:coreProperties>
</file>